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5039\Downloads\Cash flow energy q2 2025\"/>
    </mc:Choice>
  </mc:AlternateContent>
  <xr:revisionPtr revIDLastSave="0" documentId="13_ncr:1_{43A001BE-A6B1-4F78-A23C-C7D592AC6260}" xr6:coauthVersionLast="47" xr6:coauthVersionMax="47" xr10:uidLastSave="{00000000-0000-0000-0000-000000000000}"/>
  <workbookProtection workbookAlgorithmName="SHA-512" workbookHashValue="StnRM0UdT5UPCZQ0gLtyrCecDKKDWFe8WEMADPn4Cmy7MwWUjSW7upXcwUzEoa4M/iLSbwsNCaOdLfKxGaykDA==" workbookSaltValue="3vsl9/7FcOxCNivI5+z+1w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Z39" i="6"/>
  <c r="Z39" i="7"/>
  <c r="Y39" i="7"/>
  <c r="Z39" i="8"/>
  <c r="Y39" i="8"/>
  <c r="Z39" i="9"/>
  <c r="Z39" i="10"/>
  <c r="Z39" i="11"/>
  <c r="Z39" i="12"/>
  <c r="Y39" i="12"/>
  <c r="Z39" i="13"/>
  <c r="Z39" i="14"/>
  <c r="Z39" i="15"/>
  <c r="Y39" i="15"/>
  <c r="Z39" i="16"/>
  <c r="Y39" i="16"/>
  <c r="Z39" i="17"/>
  <c r="Z39" i="18"/>
  <c r="Z39" i="19"/>
  <c r="Z39" i="20"/>
  <c r="Y39" i="20"/>
  <c r="Z39" i="21"/>
  <c r="Z39" i="22"/>
  <c r="Z39" i="23"/>
  <c r="Y39" i="23"/>
  <c r="Z39" i="24"/>
  <c r="Y39" i="24"/>
  <c r="Z39" i="26"/>
  <c r="Z39" i="27"/>
  <c r="Z39" i="28"/>
  <c r="Z39" i="29"/>
  <c r="Z39" i="30"/>
  <c r="Y39" i="30"/>
  <c r="Z39" i="31"/>
  <c r="Y39" i="32"/>
  <c r="Z39" i="32" s="1"/>
  <c r="Z39" i="1"/>
  <c r="Y39" i="1"/>
  <c r="W39" i="2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J39" i="32"/>
  <c r="W39" i="1"/>
  <c r="J39" i="1"/>
  <c r="P38" i="7"/>
  <c r="N38" i="18"/>
  <c r="W38" i="21"/>
  <c r="U38" i="27"/>
  <c r="M38" i="28"/>
  <c r="E38" i="29"/>
  <c r="E40" i="29" s="1"/>
  <c r="V38" i="31"/>
  <c r="O38" i="32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G38" i="23" s="1"/>
  <c r="G40" i="23" s="1"/>
  <c r="H39" i="23" s="1"/>
  <c r="H40" i="23" s="1"/>
  <c r="I39" i="23" s="1"/>
  <c r="I40" i="23" s="1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Z27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X40" i="15" s="1"/>
  <c r="Z40" i="15" s="1"/>
  <c r="W17" i="15"/>
  <c r="W38" i="15" s="1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X38" i="25" s="1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N17" i="28"/>
  <c r="N38" i="28" s="1"/>
  <c r="M17" i="28"/>
  <c r="L17" i="28"/>
  <c r="L38" i="28" s="1"/>
  <c r="K17" i="28"/>
  <c r="K38" i="28" s="1"/>
  <c r="J17" i="28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Z17" i="31"/>
  <c r="Y17" i="31"/>
  <c r="X17" i="31"/>
  <c r="X38" i="31" s="1"/>
  <c r="X40" i="31" s="1"/>
  <c r="Z40" i="31" s="1"/>
  <c r="W17" i="31"/>
  <c r="W38" i="31" s="1"/>
  <c r="V17" i="31"/>
  <c r="U17" i="31"/>
  <c r="U38" i="31" s="1"/>
  <c r="T17" i="3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T17" i="32"/>
  <c r="T38" i="32" s="1"/>
  <c r="S17" i="32"/>
  <c r="S38" i="32" s="1"/>
  <c r="R17" i="32"/>
  <c r="Q17" i="32"/>
  <c r="Q38" i="32" s="1"/>
  <c r="P17" i="32"/>
  <c r="P38" i="32" s="1"/>
  <c r="O17" i="32"/>
  <c r="N17" i="32"/>
  <c r="N38" i="32" s="1"/>
  <c r="M17" i="32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I17" i="1"/>
  <c r="I38" i="1" s="1"/>
  <c r="H17" i="1"/>
  <c r="H38" i="1" s="1"/>
  <c r="G17" i="1"/>
  <c r="F17" i="1"/>
  <c r="F38" i="1" s="1"/>
  <c r="F40" i="1" s="1"/>
  <c r="E17" i="1"/>
  <c r="D17" i="1"/>
  <c r="D38" i="1" s="1"/>
  <c r="D40" i="1" s="1"/>
  <c r="C17" i="1"/>
  <c r="C38" i="1" s="1"/>
  <c r="C40" i="1" s="1"/>
  <c r="X40" i="25" l="1"/>
  <c r="X40" i="24"/>
  <c r="Z40" i="24" s="1"/>
  <c r="Z38" i="24"/>
  <c r="H40" i="29"/>
  <c r="I39" i="29" s="1"/>
  <c r="I40" i="29" s="1"/>
  <c r="J40" i="29" s="1"/>
  <c r="G38" i="28"/>
  <c r="G40" i="28" s="1"/>
  <c r="H39" i="28" s="1"/>
  <c r="H40" i="28" s="1"/>
  <c r="I39" i="28" s="1"/>
  <c r="I40" i="28" s="1"/>
  <c r="O38" i="28"/>
  <c r="W38" i="28"/>
  <c r="I40" i="27"/>
  <c r="F38" i="26"/>
  <c r="F40" i="26" s="1"/>
  <c r="N38" i="26"/>
  <c r="V38" i="26"/>
  <c r="C38" i="22"/>
  <c r="C40" i="22" s="1"/>
  <c r="K38" i="22"/>
  <c r="S38" i="22"/>
  <c r="C38" i="21"/>
  <c r="C40" i="21" s="1"/>
  <c r="K38" i="21"/>
  <c r="S38" i="21"/>
  <c r="H40" i="14"/>
  <c r="I39" i="14" s="1"/>
  <c r="I40" i="14" s="1"/>
  <c r="H40" i="13"/>
  <c r="I39" i="13" s="1"/>
  <c r="I40" i="13" s="1"/>
  <c r="H40" i="12"/>
  <c r="I39" i="12" s="1"/>
  <c r="I40" i="12" s="1"/>
  <c r="J40" i="12" s="1"/>
  <c r="H40" i="11"/>
  <c r="I39" i="11" s="1"/>
  <c r="I40" i="11" s="1"/>
  <c r="J40" i="11" s="1"/>
  <c r="E38" i="8"/>
  <c r="E40" i="8" s="1"/>
  <c r="M38" i="8"/>
  <c r="U38" i="8"/>
  <c r="D38" i="7"/>
  <c r="D40" i="7" s="1"/>
  <c r="L38" i="7"/>
  <c r="T38" i="7"/>
  <c r="Z38" i="16"/>
  <c r="X40" i="16"/>
  <c r="Z40" i="16" s="1"/>
  <c r="J38" i="1"/>
  <c r="R38" i="1"/>
  <c r="AA38" i="1"/>
  <c r="AA40" i="1" s="1"/>
  <c r="J38" i="32"/>
  <c r="R38" i="32"/>
  <c r="Z17" i="32"/>
  <c r="I38" i="31"/>
  <c r="Q38" i="31"/>
  <c r="Y38" i="31"/>
  <c r="Y40" i="31" s="1"/>
  <c r="H38" i="30"/>
  <c r="H40" i="30" s="1"/>
  <c r="I39" i="30" s="1"/>
  <c r="I40" i="30" s="1"/>
  <c r="P38" i="30"/>
  <c r="Z17" i="30"/>
  <c r="X38" i="30"/>
  <c r="H38" i="29"/>
  <c r="P38" i="29"/>
  <c r="Z17" i="29"/>
  <c r="X38" i="29"/>
  <c r="Z17" i="28"/>
  <c r="X38" i="28"/>
  <c r="Z38" i="27"/>
  <c r="X40" i="27"/>
  <c r="Z40" i="27" s="1"/>
  <c r="H40" i="26"/>
  <c r="I39" i="26" s="1"/>
  <c r="I40" i="26" s="1"/>
  <c r="F38" i="25"/>
  <c r="F40" i="25" s="1"/>
  <c r="N38" i="25"/>
  <c r="V38" i="25"/>
  <c r="E38" i="24"/>
  <c r="E40" i="24" s="1"/>
  <c r="M38" i="24"/>
  <c r="U38" i="24"/>
  <c r="D38" i="23"/>
  <c r="D40" i="23" s="1"/>
  <c r="L38" i="23"/>
  <c r="T38" i="23"/>
  <c r="Z17" i="16"/>
  <c r="Z17" i="14"/>
  <c r="X38" i="14"/>
  <c r="Z17" i="13"/>
  <c r="X38" i="13"/>
  <c r="Z17" i="12"/>
  <c r="X38" i="12"/>
  <c r="Z38" i="11"/>
  <c r="X40" i="11"/>
  <c r="Z40" i="11" s="1"/>
  <c r="H40" i="10"/>
  <c r="I39" i="10" s="1"/>
  <c r="I40" i="10" s="1"/>
  <c r="H40" i="9"/>
  <c r="I39" i="9" s="1"/>
  <c r="I40" i="9" s="1"/>
  <c r="J40" i="9" s="1"/>
  <c r="J38" i="28"/>
  <c r="Z17" i="27"/>
  <c r="H40" i="24"/>
  <c r="I39" i="24" s="1"/>
  <c r="I40" i="24" s="1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E38" i="18"/>
  <c r="E40" i="18" s="1"/>
  <c r="M38" i="18"/>
  <c r="U38" i="18"/>
  <c r="D38" i="16"/>
  <c r="D40" i="16" s="1"/>
  <c r="L38" i="16"/>
  <c r="T38" i="16"/>
  <c r="Z38" i="8"/>
  <c r="X40" i="8"/>
  <c r="Z40" i="8" s="1"/>
  <c r="Z38" i="31"/>
  <c r="H40" i="25"/>
  <c r="I39" i="25" s="1"/>
  <c r="Z17" i="10"/>
  <c r="X38" i="10"/>
  <c r="Z38" i="9"/>
  <c r="X40" i="9"/>
  <c r="Z40" i="9" s="1"/>
  <c r="H40" i="1"/>
  <c r="I39" i="1" s="1"/>
  <c r="I40" i="1" s="1"/>
  <c r="J40" i="1" s="1"/>
  <c r="R38" i="28"/>
  <c r="M38" i="1"/>
  <c r="U38" i="1"/>
  <c r="E38" i="32"/>
  <c r="E40" i="32" s="1"/>
  <c r="M38" i="32"/>
  <c r="U38" i="32"/>
  <c r="D38" i="31"/>
  <c r="D40" i="31" s="1"/>
  <c r="L38" i="31"/>
  <c r="T38" i="31"/>
  <c r="C38" i="30"/>
  <c r="C40" i="30" s="1"/>
  <c r="K38" i="30"/>
  <c r="S38" i="30"/>
  <c r="C38" i="29"/>
  <c r="C40" i="29" s="1"/>
  <c r="K38" i="29"/>
  <c r="S38" i="29"/>
  <c r="Z17" i="26"/>
  <c r="I38" i="25"/>
  <c r="Q38" i="25"/>
  <c r="Y38" i="25"/>
  <c r="Y40" i="25" s="1"/>
  <c r="D38" i="15"/>
  <c r="D40" i="15" s="1"/>
  <c r="L38" i="15"/>
  <c r="T38" i="15"/>
  <c r="Z17" i="9"/>
  <c r="Z38" i="7"/>
  <c r="X40" i="7"/>
  <c r="Z40" i="7" s="1"/>
  <c r="Z38" i="15"/>
  <c r="AA38" i="29"/>
  <c r="AA40" i="29" s="1"/>
  <c r="E38" i="1"/>
  <c r="E40" i="1" s="1"/>
  <c r="Z17" i="25"/>
  <c r="Z17" i="22"/>
  <c r="X38" i="22"/>
  <c r="Z17" i="21"/>
  <c r="X38" i="21"/>
  <c r="Z17" i="20"/>
  <c r="X38" i="20"/>
  <c r="X40" i="19"/>
  <c r="Z40" i="19" s="1"/>
  <c r="Z38" i="19"/>
  <c r="I40" i="18"/>
  <c r="J40" i="18" s="1"/>
  <c r="I40" i="17"/>
  <c r="D38" i="14"/>
  <c r="D40" i="14" s="1"/>
  <c r="Z17" i="8"/>
  <c r="Z17" i="6"/>
  <c r="X38" i="6"/>
  <c r="Z17" i="5"/>
  <c r="X38" i="5"/>
  <c r="Z17" i="4"/>
  <c r="X38" i="4"/>
  <c r="Z17" i="3"/>
  <c r="X38" i="3"/>
  <c r="Z17" i="2"/>
  <c r="X38" i="2"/>
  <c r="X40" i="26"/>
  <c r="Z40" i="26" s="1"/>
  <c r="Z38" i="26"/>
  <c r="I40" i="8"/>
  <c r="Z17" i="23"/>
  <c r="Y38" i="23"/>
  <c r="Z17" i="18"/>
  <c r="X38" i="18"/>
  <c r="Z38" i="17"/>
  <c r="X40" i="17"/>
  <c r="Z40" i="17" s="1"/>
  <c r="H40" i="16"/>
  <c r="I39" i="16" s="1"/>
  <c r="I40" i="16" s="1"/>
  <c r="F38" i="15"/>
  <c r="F40" i="15" s="1"/>
  <c r="N38" i="15"/>
  <c r="V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Z17" i="7"/>
  <c r="Z17" i="1"/>
  <c r="X38" i="1"/>
  <c r="X40" i="32"/>
  <c r="Z40" i="32" s="1"/>
  <c r="Z38" i="32"/>
  <c r="I40" i="31"/>
  <c r="K39" i="31" s="1"/>
  <c r="Z27" i="18"/>
  <c r="Z36" i="27"/>
  <c r="J40" i="28"/>
  <c r="K39" i="28"/>
  <c r="K40" i="28" s="1"/>
  <c r="L39" i="28" s="1"/>
  <c r="L40" i="28" s="1"/>
  <c r="M39" i="28" s="1"/>
  <c r="M40" i="28" s="1"/>
  <c r="K39" i="24"/>
  <c r="J40" i="24"/>
  <c r="K39" i="15"/>
  <c r="N39" i="15" s="1"/>
  <c r="K39" i="11"/>
  <c r="N39" i="11" s="1"/>
  <c r="J40" i="27"/>
  <c r="K39" i="27"/>
  <c r="K39" i="18"/>
  <c r="K39" i="6"/>
  <c r="J40" i="6"/>
  <c r="J40" i="16"/>
  <c r="K39" i="16"/>
  <c r="J40" i="20"/>
  <c r="K39" i="20"/>
  <c r="J40" i="23"/>
  <c r="K39" i="23"/>
  <c r="J40" i="21"/>
  <c r="K39" i="21"/>
  <c r="J40" i="14"/>
  <c r="K39" i="14"/>
  <c r="K39" i="10"/>
  <c r="J40" i="10"/>
  <c r="K39" i="8"/>
  <c r="J40" i="8"/>
  <c r="J40" i="26"/>
  <c r="K39" i="26"/>
  <c r="J40" i="5"/>
  <c r="K39" i="5"/>
  <c r="J40" i="4"/>
  <c r="K39" i="4"/>
  <c r="K39" i="1"/>
  <c r="J40" i="17"/>
  <c r="K39" i="17"/>
  <c r="K39" i="29"/>
  <c r="N39" i="24"/>
  <c r="K40" i="24"/>
  <c r="L39" i="24" s="1"/>
  <c r="L40" i="24" s="1"/>
  <c r="M39" i="24" s="1"/>
  <c r="M40" i="24" s="1"/>
  <c r="K39" i="19"/>
  <c r="K39" i="7"/>
  <c r="J40" i="7"/>
  <c r="J40" i="22"/>
  <c r="K39" i="22"/>
  <c r="J40" i="13"/>
  <c r="K39" i="13"/>
  <c r="N39" i="28"/>
  <c r="K39" i="32"/>
  <c r="K39" i="9"/>
  <c r="K39" i="3"/>
  <c r="K39" i="2"/>
  <c r="J40" i="2"/>
  <c r="J40" i="30" l="1"/>
  <c r="K39" i="30"/>
  <c r="Z38" i="29"/>
  <c r="X40" i="29"/>
  <c r="Z40" i="29" s="1"/>
  <c r="Z38" i="2"/>
  <c r="X40" i="2"/>
  <c r="Z40" i="2" s="1"/>
  <c r="Z38" i="6"/>
  <c r="X40" i="6"/>
  <c r="Z40" i="6" s="1"/>
  <c r="Z38" i="20"/>
  <c r="X40" i="20"/>
  <c r="Z40" i="20" s="1"/>
  <c r="I40" i="25"/>
  <c r="Z38" i="12"/>
  <c r="X40" i="12"/>
  <c r="Z40" i="12" s="1"/>
  <c r="Z38" i="23"/>
  <c r="Y40" i="23"/>
  <c r="Z40" i="23" s="1"/>
  <c r="Z38" i="30"/>
  <c r="X40" i="30"/>
  <c r="Z40" i="30" s="1"/>
  <c r="Z38" i="3"/>
  <c r="X40" i="3"/>
  <c r="Z40" i="3" s="1"/>
  <c r="Z38" i="21"/>
  <c r="X40" i="21"/>
  <c r="Z40" i="21" s="1"/>
  <c r="J40" i="31"/>
  <c r="K39" i="12"/>
  <c r="Z38" i="1"/>
  <c r="X40" i="1"/>
  <c r="Z40" i="1" s="1"/>
  <c r="Z38" i="4"/>
  <c r="X40" i="4"/>
  <c r="Z40" i="4" s="1"/>
  <c r="Z38" i="22"/>
  <c r="X40" i="22"/>
  <c r="Z40" i="22" s="1"/>
  <c r="Z38" i="13"/>
  <c r="X40" i="13"/>
  <c r="Z40" i="13" s="1"/>
  <c r="Z38" i="18"/>
  <c r="X40" i="18"/>
  <c r="Z40" i="18" s="1"/>
  <c r="K40" i="11"/>
  <c r="L39" i="11" s="1"/>
  <c r="L40" i="11" s="1"/>
  <c r="M39" i="11" s="1"/>
  <c r="M40" i="11" s="1"/>
  <c r="O39" i="11" s="1"/>
  <c r="Z38" i="28"/>
  <c r="X40" i="28"/>
  <c r="Z40" i="28" s="1"/>
  <c r="Z40" i="25"/>
  <c r="K40" i="15"/>
  <c r="L39" i="15" s="1"/>
  <c r="L40" i="15" s="1"/>
  <c r="M39" i="15" s="1"/>
  <c r="M40" i="15" s="1"/>
  <c r="Z38" i="5"/>
  <c r="X40" i="5"/>
  <c r="Z40" i="5" s="1"/>
  <c r="X40" i="10"/>
  <c r="Z40" i="10" s="1"/>
  <c r="Z38" i="10"/>
  <c r="Z38" i="14"/>
  <c r="X40" i="14"/>
  <c r="Z40" i="14" s="1"/>
  <c r="Z38" i="25"/>
  <c r="N39" i="1"/>
  <c r="K40" i="1"/>
  <c r="L39" i="1" s="1"/>
  <c r="L40" i="1" s="1"/>
  <c r="M39" i="1" s="1"/>
  <c r="M40" i="1" s="1"/>
  <c r="N39" i="22"/>
  <c r="K40" i="22"/>
  <c r="L39" i="22" s="1"/>
  <c r="L40" i="22" s="1"/>
  <c r="M39" i="22" s="1"/>
  <c r="M40" i="22" s="1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23"/>
  <c r="K40" i="23"/>
  <c r="L39" i="23" s="1"/>
  <c r="L40" i="23" s="1"/>
  <c r="M39" i="23" s="1"/>
  <c r="M40" i="23" s="1"/>
  <c r="N40" i="1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29"/>
  <c r="K40" i="29"/>
  <c r="L39" i="29" s="1"/>
  <c r="L40" i="29" s="1"/>
  <c r="M39" i="29" s="1"/>
  <c r="M40" i="29" s="1"/>
  <c r="N39" i="30"/>
  <c r="K40" i="30"/>
  <c r="L39" i="30" s="1"/>
  <c r="L40" i="30" s="1"/>
  <c r="M39" i="30" s="1"/>
  <c r="M40" i="30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40" i="15"/>
  <c r="O39" i="15"/>
  <c r="N40" i="28"/>
  <c r="O39" i="28"/>
  <c r="N39" i="26"/>
  <c r="K40" i="26"/>
  <c r="L39" i="26" s="1"/>
  <c r="L40" i="26" s="1"/>
  <c r="M39" i="26" s="1"/>
  <c r="M40" i="26" s="1"/>
  <c r="N40" i="24"/>
  <c r="O39" i="24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N39" i="4"/>
  <c r="K40" i="4"/>
  <c r="L39" i="4" s="1"/>
  <c r="L40" i="4" s="1"/>
  <c r="M39" i="4" s="1"/>
  <c r="M40" i="4" s="1"/>
  <c r="N39" i="32"/>
  <c r="K40" i="32"/>
  <c r="L39" i="32" s="1"/>
  <c r="L40" i="32" s="1"/>
  <c r="M39" i="32" s="1"/>
  <c r="M40" i="32" s="1"/>
  <c r="N39" i="31"/>
  <c r="K40" i="31"/>
  <c r="L39" i="31" s="1"/>
  <c r="L40" i="31" s="1"/>
  <c r="M39" i="31" s="1"/>
  <c r="M40" i="31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2"/>
  <c r="K40" i="2"/>
  <c r="L39" i="2" s="1"/>
  <c r="L40" i="2" s="1"/>
  <c r="M39" i="2" s="1"/>
  <c r="M40" i="2" s="1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J40" i="25" l="1"/>
  <c r="K39" i="25"/>
  <c r="O39" i="8"/>
  <c r="N40" i="8"/>
  <c r="N40" i="6"/>
  <c r="O39" i="6"/>
  <c r="N40" i="3"/>
  <c r="O39" i="3"/>
  <c r="N40" i="14"/>
  <c r="O39" i="14"/>
  <c r="O39" i="20"/>
  <c r="N40" i="20"/>
  <c r="N40" i="17"/>
  <c r="O39" i="17"/>
  <c r="R39" i="24"/>
  <c r="O40" i="24"/>
  <c r="P39" i="24" s="1"/>
  <c r="P40" i="24" s="1"/>
  <c r="Q39" i="24" s="1"/>
  <c r="Q40" i="24" s="1"/>
  <c r="N40" i="10"/>
  <c r="O39" i="10"/>
  <c r="N40" i="21"/>
  <c r="O39" i="21"/>
  <c r="N40" i="9"/>
  <c r="O39" i="9"/>
  <c r="O39" i="12"/>
  <c r="N40" i="12"/>
  <c r="N40" i="16"/>
  <c r="O39" i="16"/>
  <c r="R39" i="28"/>
  <c r="O40" i="28"/>
  <c r="P39" i="28" s="1"/>
  <c r="P40" i="28" s="1"/>
  <c r="Q39" i="28" s="1"/>
  <c r="Q40" i="28" s="1"/>
  <c r="N40" i="31"/>
  <c r="O39" i="31"/>
  <c r="N40" i="32"/>
  <c r="O39" i="32"/>
  <c r="N40" i="22"/>
  <c r="O39" i="22"/>
  <c r="N40" i="7"/>
  <c r="O39" i="7"/>
  <c r="N40" i="5"/>
  <c r="O39" i="5"/>
  <c r="N40" i="23"/>
  <c r="O39" i="23"/>
  <c r="N40" i="1"/>
  <c r="O39" i="1"/>
  <c r="O39" i="27"/>
  <c r="N40" i="27"/>
  <c r="N40" i="19"/>
  <c r="O39" i="19"/>
  <c r="O40" i="15"/>
  <c r="P39" i="15" s="1"/>
  <c r="P40" i="15" s="1"/>
  <c r="Q39" i="15" s="1"/>
  <c r="Q40" i="15" s="1"/>
  <c r="R39" i="15"/>
  <c r="N40" i="13"/>
  <c r="O39" i="13"/>
  <c r="N40" i="18"/>
  <c r="O39" i="18"/>
  <c r="N40" i="30"/>
  <c r="O39" i="30"/>
  <c r="R39" i="11"/>
  <c r="O40" i="11"/>
  <c r="P39" i="11" s="1"/>
  <c r="P40" i="11" s="1"/>
  <c r="Q39" i="11" s="1"/>
  <c r="Q40" i="11" s="1"/>
  <c r="N40" i="2"/>
  <c r="O39" i="2"/>
  <c r="O39" i="4"/>
  <c r="N40" i="4"/>
  <c r="N40" i="26"/>
  <c r="O39" i="26"/>
  <c r="N40" i="29"/>
  <c r="O39" i="29"/>
  <c r="N39" i="25" l="1"/>
  <c r="K40" i="25"/>
  <c r="L39" i="25" s="1"/>
  <c r="L40" i="25" s="1"/>
  <c r="M39" i="25" s="1"/>
  <c r="M40" i="25" s="1"/>
  <c r="R39" i="29"/>
  <c r="O40" i="29"/>
  <c r="P39" i="29" s="1"/>
  <c r="P40" i="29" s="1"/>
  <c r="Q39" i="29" s="1"/>
  <c r="Q40" i="29" s="1"/>
  <c r="R39" i="5"/>
  <c r="O40" i="5"/>
  <c r="P39" i="5" s="1"/>
  <c r="P40" i="5" s="1"/>
  <c r="Q39" i="5" s="1"/>
  <c r="Q40" i="5" s="1"/>
  <c r="O40" i="12"/>
  <c r="P39" i="12" s="1"/>
  <c r="P40" i="12" s="1"/>
  <c r="Q39" i="12" s="1"/>
  <c r="Q40" i="12" s="1"/>
  <c r="R39" i="12"/>
  <c r="O40" i="9"/>
  <c r="P39" i="9" s="1"/>
  <c r="P40" i="9" s="1"/>
  <c r="Q39" i="9" s="1"/>
  <c r="Q40" i="9" s="1"/>
  <c r="R39" i="9"/>
  <c r="R39" i="23"/>
  <c r="O40" i="23"/>
  <c r="P39" i="23" s="1"/>
  <c r="P40" i="23" s="1"/>
  <c r="Q39" i="23" s="1"/>
  <c r="Q40" i="23" s="1"/>
  <c r="S39" i="15"/>
  <c r="R40" i="15"/>
  <c r="R39" i="30"/>
  <c r="O40" i="30"/>
  <c r="P39" i="30" s="1"/>
  <c r="P40" i="30" s="1"/>
  <c r="Q39" i="30" s="1"/>
  <c r="Q40" i="30" s="1"/>
  <c r="R39" i="31"/>
  <c r="O40" i="31"/>
  <c r="P39" i="31" s="1"/>
  <c r="P40" i="31" s="1"/>
  <c r="Q39" i="31" s="1"/>
  <c r="Q40" i="31" s="1"/>
  <c r="R39" i="32"/>
  <c r="O40" i="32"/>
  <c r="P39" i="32" s="1"/>
  <c r="P40" i="32" s="1"/>
  <c r="Q39" i="32" s="1"/>
  <c r="Q40" i="32" s="1"/>
  <c r="R39" i="26"/>
  <c r="O40" i="26"/>
  <c r="P39" i="26" s="1"/>
  <c r="P40" i="26" s="1"/>
  <c r="Q39" i="26" s="1"/>
  <c r="Q40" i="26" s="1"/>
  <c r="R40" i="24"/>
  <c r="S39" i="24"/>
  <c r="R39" i="7"/>
  <c r="O40" i="7"/>
  <c r="P39" i="7" s="1"/>
  <c r="P40" i="7" s="1"/>
  <c r="Q39" i="7" s="1"/>
  <c r="Q40" i="7" s="1"/>
  <c r="O40" i="17"/>
  <c r="P39" i="17" s="1"/>
  <c r="P40" i="17" s="1"/>
  <c r="Q39" i="17" s="1"/>
  <c r="Q40" i="17" s="1"/>
  <c r="R39" i="17"/>
  <c r="R39" i="4"/>
  <c r="O40" i="4"/>
  <c r="P39" i="4" s="1"/>
  <c r="P40" i="4" s="1"/>
  <c r="Q39" i="4" s="1"/>
  <c r="Q40" i="4" s="1"/>
  <c r="R39" i="27"/>
  <c r="O40" i="27"/>
  <c r="P39" i="27" s="1"/>
  <c r="P40" i="27" s="1"/>
  <c r="Q39" i="27" s="1"/>
  <c r="Q40" i="27" s="1"/>
  <c r="R39" i="1"/>
  <c r="O40" i="1"/>
  <c r="P39" i="1" s="1"/>
  <c r="P40" i="1" s="1"/>
  <c r="Q39" i="1" s="1"/>
  <c r="Q40" i="1" s="1"/>
  <c r="R39" i="22"/>
  <c r="O40" i="22"/>
  <c r="P39" i="22" s="1"/>
  <c r="P40" i="22" s="1"/>
  <c r="Q39" i="22" s="1"/>
  <c r="Q40" i="22" s="1"/>
  <c r="O40" i="16"/>
  <c r="P39" i="16" s="1"/>
  <c r="P40" i="16" s="1"/>
  <c r="Q39" i="16" s="1"/>
  <c r="Q40" i="16" s="1"/>
  <c r="R39" i="16"/>
  <c r="O40" i="10"/>
  <c r="P39" i="10" s="1"/>
  <c r="P40" i="10" s="1"/>
  <c r="Q39" i="10" s="1"/>
  <c r="Q40" i="10" s="1"/>
  <c r="R39" i="10"/>
  <c r="R40" i="11"/>
  <c r="S39" i="11"/>
  <c r="O40" i="14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R39" i="3"/>
  <c r="O40" i="3"/>
  <c r="P39" i="3" s="1"/>
  <c r="P40" i="3" s="1"/>
  <c r="Q39" i="3" s="1"/>
  <c r="Q40" i="3" s="1"/>
  <c r="O40" i="18"/>
  <c r="P39" i="18" s="1"/>
  <c r="P40" i="18" s="1"/>
  <c r="Q39" i="18" s="1"/>
  <c r="Q40" i="18" s="1"/>
  <c r="R39" i="18"/>
  <c r="R40" i="28"/>
  <c r="S39" i="28"/>
  <c r="O40" i="21"/>
  <c r="P39" i="21" s="1"/>
  <c r="P40" i="21" s="1"/>
  <c r="Q39" i="21" s="1"/>
  <c r="Q40" i="21" s="1"/>
  <c r="R39" i="21"/>
  <c r="O40" i="6"/>
  <c r="P39" i="6" s="1"/>
  <c r="P40" i="6" s="1"/>
  <c r="Q39" i="6" s="1"/>
  <c r="Q40" i="6" s="1"/>
  <c r="R39" i="6"/>
  <c r="R39" i="2"/>
  <c r="O40" i="2"/>
  <c r="P39" i="2" s="1"/>
  <c r="P40" i="2" s="1"/>
  <c r="Q39" i="2" s="1"/>
  <c r="Q40" i="2" s="1"/>
  <c r="R39" i="13"/>
  <c r="O40" i="13"/>
  <c r="P39" i="13" s="1"/>
  <c r="P40" i="13" s="1"/>
  <c r="Q39" i="13" s="1"/>
  <c r="Q40" i="13" s="1"/>
  <c r="O40" i="20"/>
  <c r="P39" i="20" s="1"/>
  <c r="P40" i="20" s="1"/>
  <c r="Q39" i="20" s="1"/>
  <c r="Q40" i="20" s="1"/>
  <c r="R39" i="20"/>
  <c r="O40" i="8"/>
  <c r="P39" i="8" s="1"/>
  <c r="P40" i="8" s="1"/>
  <c r="Q39" i="8" s="1"/>
  <c r="Q40" i="8" s="1"/>
  <c r="R39" i="8"/>
  <c r="N40" i="25" l="1"/>
  <c r="O39" i="25"/>
  <c r="R40" i="3"/>
  <c r="S39" i="3"/>
  <c r="R40" i="20"/>
  <c r="S39" i="20"/>
  <c r="S39" i="8"/>
  <c r="R40" i="8"/>
  <c r="R40" i="22"/>
  <c r="S39" i="22"/>
  <c r="R40" i="27"/>
  <c r="S39" i="27"/>
  <c r="R40" i="12"/>
  <c r="S39" i="12"/>
  <c r="R40" i="16"/>
  <c r="S39" i="16"/>
  <c r="R40" i="13"/>
  <c r="S39" i="13"/>
  <c r="R40" i="17"/>
  <c r="S39" i="17"/>
  <c r="S39" i="30"/>
  <c r="R40" i="30"/>
  <c r="S39" i="6"/>
  <c r="R40" i="6"/>
  <c r="R40" i="26"/>
  <c r="S39" i="26"/>
  <c r="R40" i="19"/>
  <c r="S39" i="19"/>
  <c r="R40" i="5"/>
  <c r="S39" i="5"/>
  <c r="R40" i="1"/>
  <c r="S39" i="1"/>
  <c r="R40" i="7"/>
  <c r="S39" i="7"/>
  <c r="R40" i="31"/>
  <c r="S39" i="31"/>
  <c r="R40" i="29"/>
  <c r="S39" i="29"/>
  <c r="V39" i="24"/>
  <c r="S40" i="24"/>
  <c r="T39" i="24" s="1"/>
  <c r="T40" i="24" s="1"/>
  <c r="U39" i="24" s="1"/>
  <c r="U40" i="24" s="1"/>
  <c r="V40" i="24" s="1"/>
  <c r="W40" i="24" s="1"/>
  <c r="R40" i="10"/>
  <c r="S39" i="10"/>
  <c r="R40" i="4"/>
  <c r="S39" i="4"/>
  <c r="R40" i="21"/>
  <c r="S39" i="21"/>
  <c r="V39" i="15"/>
  <c r="S40" i="15"/>
  <c r="T39" i="15" s="1"/>
  <c r="T40" i="15" s="1"/>
  <c r="U39" i="15" s="1"/>
  <c r="U40" i="15" s="1"/>
  <c r="V40" i="15" s="1"/>
  <c r="W40" i="15" s="1"/>
  <c r="V39" i="28"/>
  <c r="S40" i="28"/>
  <c r="T39" i="28" s="1"/>
  <c r="T40" i="28" s="1"/>
  <c r="U39" i="28" s="1"/>
  <c r="U40" i="28" s="1"/>
  <c r="V40" i="28" s="1"/>
  <c r="W40" i="28" s="1"/>
  <c r="S39" i="32"/>
  <c r="R40" i="32"/>
  <c r="R40" i="23"/>
  <c r="S39" i="23"/>
  <c r="R40" i="14"/>
  <c r="S39" i="14"/>
  <c r="R40" i="2"/>
  <c r="S39" i="2"/>
  <c r="V39" i="11"/>
  <c r="S40" i="11"/>
  <c r="T39" i="11" s="1"/>
  <c r="T40" i="11" s="1"/>
  <c r="U39" i="11" s="1"/>
  <c r="U40" i="11" s="1"/>
  <c r="V40" i="11" s="1"/>
  <c r="W40" i="11" s="1"/>
  <c r="R40" i="18"/>
  <c r="S39" i="18"/>
  <c r="R40" i="9"/>
  <c r="S39" i="9"/>
  <c r="O40" i="25" l="1"/>
  <c r="P39" i="25" s="1"/>
  <c r="P40" i="25" s="1"/>
  <c r="Q39" i="25" s="1"/>
  <c r="Q40" i="25" s="1"/>
  <c r="R39" i="25"/>
  <c r="V39" i="29"/>
  <c r="S40" i="29"/>
  <c r="T39" i="29" s="1"/>
  <c r="T40" i="29" s="1"/>
  <c r="U39" i="29" s="1"/>
  <c r="U40" i="29" s="1"/>
  <c r="V40" i="29" s="1"/>
  <c r="W40" i="29" s="1"/>
  <c r="V39" i="14"/>
  <c r="S40" i="14"/>
  <c r="T39" i="14" s="1"/>
  <c r="T40" i="14" s="1"/>
  <c r="U39" i="14" s="1"/>
  <c r="U40" i="14" s="1"/>
  <c r="V40" i="14" s="1"/>
  <c r="W40" i="14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30"/>
  <c r="S40" i="30"/>
  <c r="T39" i="30" s="1"/>
  <c r="T40" i="30" s="1"/>
  <c r="U39" i="30" s="1"/>
  <c r="U40" i="30" s="1"/>
  <c r="V40" i="30" s="1"/>
  <c r="W40" i="30" s="1"/>
  <c r="V39" i="31"/>
  <c r="S40" i="31"/>
  <c r="T39" i="31" s="1"/>
  <c r="T40" i="31" s="1"/>
  <c r="U39" i="31" s="1"/>
  <c r="U40" i="31" s="1"/>
  <c r="V40" i="31" s="1"/>
  <c r="W40" i="31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26"/>
  <c r="S40" i="26"/>
  <c r="T39" i="26" s="1"/>
  <c r="T40" i="26" s="1"/>
  <c r="U39" i="26" s="1"/>
  <c r="U40" i="26" s="1"/>
  <c r="V40" i="26" s="1"/>
  <c r="W40" i="26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16"/>
  <c r="S40" i="16"/>
  <c r="T39" i="16" s="1"/>
  <c r="T40" i="16" s="1"/>
  <c r="U39" i="16" s="1"/>
  <c r="U40" i="16" s="1"/>
  <c r="V40" i="16" s="1"/>
  <c r="W40" i="16" s="1"/>
  <c r="V39" i="21"/>
  <c r="S40" i="21"/>
  <c r="T39" i="21" s="1"/>
  <c r="T40" i="21" s="1"/>
  <c r="U39" i="21" s="1"/>
  <c r="U40" i="21" s="1"/>
  <c r="V40" i="21" s="1"/>
  <c r="W40" i="21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32"/>
  <c r="S40" i="32"/>
  <c r="T39" i="32" s="1"/>
  <c r="T40" i="32" s="1"/>
  <c r="U39" i="32" s="1"/>
  <c r="U40" i="32" s="1"/>
  <c r="V40" i="32" s="1"/>
  <c r="W40" i="32" s="1"/>
  <c r="R40" i="25" l="1"/>
  <c r="S39" i="25"/>
  <c r="V39" i="25" l="1"/>
  <c r="S40" i="25"/>
  <c r="T39" i="25" s="1"/>
  <c r="T40" i="25" s="1"/>
  <c r="U39" i="25" s="1"/>
  <c r="U40" i="25" s="1"/>
  <c r="V40" i="25" s="1"/>
  <c r="W40" i="25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<sst xmlns="http://schemas.openxmlformats.org/spreadsheetml/2006/main" count="3360" uniqueCount="97">
  <si>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</si>
  <si>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</si>
  <si>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</si>
  <si>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</si>
  <si>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</si>
  <si>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</si>
  <si>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</si>
  <si>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</si>
  <si>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</si>
  <si>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</si>
  <si>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</si>
  <si>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</si>
  <si>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</si>
  <si>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</si>
  <si>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</si>
  <si>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</si>
  <si>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</si>
  <si>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</si>
  <si>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</si>
  <si>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</si>
  <si>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</si>
  <si>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</si>
  <si>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</si>
  <si>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</si>
  <si>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</si>
  <si>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</si>
  <si>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</si>
  <si>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</si>
  <si>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</si>
  <si>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</si>
  <si>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</si>
  <si>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</si>
  <si>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</si>
  <si>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</si>
  <si>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</si>
  <si>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</si>
  <si>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</si>
  <si>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</si>
  <si>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</si>
  <si>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</si>
  <si>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</si>
  <si>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</si>
  <si>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</si>
  <si>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</si>
  <si>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</si>
  <si>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</si>
  <si>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</si>
  <si>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</si>
  <si>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</si>
  <si>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</si>
  <si>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</si>
  <si>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</si>
  <si>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</si>
  <si>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</si>
  <si>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</si>
  <si>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</si>
  <si>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</si>
  <si>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</si>
  <si>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</si>
  <si>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</si>
  <si>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</si>
  <si>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</si>
  <si>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</si>
  <si>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2nd Quarter ended 31 December 2024 (Figures Finalised as at 2025/01/29)</t>
  </si>
  <si>
    <t>Northern Cape: Gamagara (NC453) - Table C7 Quarterly Budgeted Cash Flows ( Energy sources                                     ) for 2nd Quarter ended 31 December 2024 (Figures Finalised as at 2025/01/29)</t>
  </si>
  <si>
    <t>Northern Cape: John Taolo Gaetsewe (DC45) - Table C7 Quarterly Budgeted Cash Flows ( Energy sources                                     ) for 2nd Quarter ended 31 December 2024 (Figures Finalised as at 2025/01/29)</t>
  </si>
  <si>
    <t>Northern Cape: Richtersveld (NC061) - Table C7 Quarterly Budgeted Cash Flows ( Energy sources                                     ) for 2nd Quarter ended 31 December 2024 (Figures Finalised as at 2025/01/29)</t>
  </si>
  <si>
    <t>Northern Cape: Nama Khoi (NC062) - Table C7 Quarterly Budgeted Cash Flows ( Energy sources                                     ) for 2nd Quarter ended 31 December 2024 (Figures Finalised as at 2025/01/29)</t>
  </si>
  <si>
    <t>Northern Cape: Kamiesberg (NC064) - Table C7 Quarterly Budgeted Cash Flows ( Energy sources                                     ) for 2nd Quarter ended 31 December 2024 (Figures Finalised as at 2025/01/29)</t>
  </si>
  <si>
    <t>Northern Cape: Hantam (NC065) - Table C7 Quarterly Budgeted Cash Flows ( Energy sources                                     ) for 2nd Quarter ended 31 December 2024 (Figures Finalised as at 2025/01/29)</t>
  </si>
  <si>
    <t>Northern Cape: Karoo Hoogland (NC066) - Table C7 Quarterly Budgeted Cash Flows ( Energy sources                                     ) for 2nd Quarter ended 31 December 2024 (Figures Finalised as at 2025/01/29)</t>
  </si>
  <si>
    <t>Northern Cape: Khai-Ma (NC067) - Table C7 Quarterly Budgeted Cash Flows ( Energy sources                                     ) for 2nd Quarter ended 31 December 2024 (Figures Finalised as at 2025/01/29)</t>
  </si>
  <si>
    <t>Northern Cape: Namakwa (DC6) - Table C7 Quarterly Budgeted Cash Flows ( Energy sources                                     ) for 2nd Quarter ended 31 December 2024 (Figures Finalised as at 2025/01/29)</t>
  </si>
  <si>
    <t>Northern Cape: Ubuntu (NC071) - Table C7 Quarterly Budgeted Cash Flows ( Energy sources                                     ) for 2nd Quarter ended 31 December 2024 (Figures Finalised as at 2025/01/29)</t>
  </si>
  <si>
    <t>Northern Cape: Umsobomvu (NC072) - Table C7 Quarterly Budgeted Cash Flows ( Energy sources                                     ) for 2nd Quarter ended 31 December 2024 (Figures Finalised as at 2025/01/29)</t>
  </si>
  <si>
    <t>Northern Cape: Emthanjeni (NC073) - Table C7 Quarterly Budgeted Cash Flows ( Energy sources                                     ) for 2nd Quarter ended 31 December 2024 (Figures Finalised as at 2025/01/29)</t>
  </si>
  <si>
    <t>Northern Cape: Kareeberg (NC074) - Table C7 Quarterly Budgeted Cash Flows ( Energy sources                                     ) for 2nd Quarter ended 31 December 2024 (Figures Finalised as at 2025/01/29)</t>
  </si>
  <si>
    <t>Northern Cape: Renosterberg (NC075) - Table C7 Quarterly Budgeted Cash Flows ( Energy sources                                     ) for 2nd Quarter ended 31 December 2024 (Figures Finalised as at 2025/01/29)</t>
  </si>
  <si>
    <t>Northern Cape: Thembelihle (NC076) - Table C7 Quarterly Budgeted Cash Flows ( Energy sources                                     ) for 2nd Quarter ended 31 December 2024 (Figures Finalised as at 2025/01/29)</t>
  </si>
  <si>
    <t>Northern Cape: Siyathemba (NC077) - Table C7 Quarterly Budgeted Cash Flows ( Energy sources                                     ) for 2nd Quarter ended 31 December 2024 (Figures Finalised as at 2025/01/29)</t>
  </si>
  <si>
    <t>Northern Cape: Siyancuma (NC078) - Table C7 Quarterly Budgeted Cash Flows ( Energy sources                                     ) for 2nd Quarter ended 31 December 2024 (Figures Finalised as at 2025/01/29)</t>
  </si>
  <si>
    <t>Northern Cape: Pixley Ka Seme (NC) (DC7) - Table C7 Quarterly Budgeted Cash Flows ( Energy sources                                     ) for 2nd Quarter ended 31 December 2024 (Figures Finalised as at 2025/01/29)</t>
  </si>
  <si>
    <t>Northern Cape: !Kai! Garib (NC082) - Table C7 Quarterly Budgeted Cash Flows ( Energy sources                                     ) for 2nd Quarter ended 31 December 2024 (Figures Finalised as at 2025/01/29)</t>
  </si>
  <si>
    <t>Northern Cape: !Kheis (NC084) - Table C7 Quarterly Budgeted Cash Flows ( Energy sources                                     ) for 2nd Quarter ended 31 December 2024 (Figures Finalised as at 2025/01/29)</t>
  </si>
  <si>
    <t>Northern Cape: Tsantsabane (NC085) - Table C7 Quarterly Budgeted Cash Flows ( Energy sources                                     ) for 2nd Quarter ended 31 December 2024 (Figures Finalised as at 2025/01/29)</t>
  </si>
  <si>
    <t>Northern Cape: Kgatelopele (NC086) - Table C7 Quarterly Budgeted Cash Flows ( Energy sources                                     ) for 2nd Quarter ended 31 December 2024 (Figures Finalised as at 2025/01/29)</t>
  </si>
  <si>
    <t>Northern Cape: Dawid Kruiper (NC087) - Table C7 Quarterly Budgeted Cash Flows ( Energy sources                                     ) for 2nd Quarter ended 31 December 2024 (Figures Finalised as at 2025/01/29)</t>
  </si>
  <si>
    <t>Northern Cape: Z F Mgcawu (DC8) - Table C7 Quarterly Budgeted Cash Flows ( Energy sources                                     ) for 2nd Quarter ended 31 December 2024 (Figures Finalised as at 2025/01/29)</t>
  </si>
  <si>
    <t>Northern Cape: Sol Plaatje (NC091) - Table C7 Quarterly Budgeted Cash Flows ( Energy sources                                     ) for 2nd Quarter ended 31 December 2024 (Figures Finalised as at 2025/01/29)</t>
  </si>
  <si>
    <t>Northern Cape: Dikgatlong (NC092) - Table C7 Quarterly Budgeted Cash Flows ( Energy sources                                     ) for 2nd Quarter ended 31 December 2024 (Figures Finalised as at 2025/01/29)</t>
  </si>
  <si>
    <t>Northern Cape: Magareng (NC093) - Table C7 Quarterly Budgeted Cash Flows ( Energy sources                                     ) for 2nd Quarter ended 31 December 2024 (Figures Finalised as at 2025/01/29)</t>
  </si>
  <si>
    <t>Northern Cape: Phokwane (NC094) - Table C7 Quarterly Budgeted Cash Flows ( Energy sources                                     ) for 2nd Quarter ended 31 December 2024 (Figures Finalised as at 2025/01/29)</t>
  </si>
  <si>
    <t>Northern Cape: Frances Baard (DC9)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</si>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</sst>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956238112</v>
      </c>
      <c r="D7" s="18"/>
      <c r="E7" s="19">
        <v>1167742468</v>
      </c>
      <c r="F7" s="20">
        <v>1284955064</v>
      </c>
      <c r="G7" s="20">
        <v>90442681</v>
      </c>
      <c r="H7" s="20">
        <v>76673911</v>
      </c>
      <c r="I7" s="20">
        <v>74221149</v>
      </c>
      <c r="J7" s="20">
        <v>241337741</v>
      </c>
      <c r="K7" s="20">
        <v>91679034</v>
      </c>
      <c r="L7" s="20">
        <v>80688889</v>
      </c>
      <c r="M7" s="20">
        <v>77864671</v>
      </c>
      <c r="N7" s="20">
        <v>250232594</v>
      </c>
      <c r="O7" s="20"/>
      <c r="P7" s="20"/>
      <c r="Q7" s="20"/>
      <c r="R7" s="20"/>
      <c r="S7" s="20"/>
      <c r="T7" s="20"/>
      <c r="U7" s="20"/>
      <c r="V7" s="20"/>
      <c r="W7" s="20">
        <v>491570335</v>
      </c>
      <c r="X7" s="20">
        <v>641030723</v>
      </c>
      <c r="Y7" s="20">
        <v>-149460388</v>
      </c>
      <c r="Z7" s="21">
        <v>-23.31563568443817</v>
      </c>
      <c r="AA7" s="22">
        <v>1284955064</v>
      </c>
    </row>
    <row r="8" spans="1:27" ht="13.5" x14ac:dyDescent="0.25">
      <c r="A8" s="23" t="s">
        <v>36</v>
      </c>
      <c r="B8" s="17" t="s">
        <v>32</v>
      </c>
      <c r="C8" s="18">
        <v>1669922</v>
      </c>
      <c r="D8" s="18"/>
      <c r="E8" s="19">
        <v>2352734</v>
      </c>
      <c r="F8" s="20">
        <v>2352734</v>
      </c>
      <c r="G8" s="20">
        <v>885968</v>
      </c>
      <c r="H8" s="20">
        <v>104968</v>
      </c>
      <c r="I8" s="20">
        <v>69224</v>
      </c>
      <c r="J8" s="20">
        <v>1060160</v>
      </c>
      <c r="K8" s="20">
        <v>350077</v>
      </c>
      <c r="L8" s="20">
        <v>56616</v>
      </c>
      <c r="M8" s="20">
        <v>73606</v>
      </c>
      <c r="N8" s="20">
        <v>480299</v>
      </c>
      <c r="O8" s="20"/>
      <c r="P8" s="20"/>
      <c r="Q8" s="20"/>
      <c r="R8" s="20"/>
      <c r="S8" s="20"/>
      <c r="T8" s="20"/>
      <c r="U8" s="20"/>
      <c r="V8" s="20"/>
      <c r="W8" s="20">
        <v>1540459</v>
      </c>
      <c r="X8" s="20">
        <v>1169798</v>
      </c>
      <c r="Y8" s="20">
        <v>370661</v>
      </c>
      <c r="Z8" s="21">
        <v>31.685897907160037</v>
      </c>
      <c r="AA8" s="22">
        <v>2352734</v>
      </c>
    </row>
    <row r="9" spans="1:27" ht="13.5" x14ac:dyDescent="0.25">
      <c r="A9" s="23" t="s">
        <v>37</v>
      </c>
      <c r="B9" s="17" t="s">
        <v>6</v>
      </c>
      <c r="C9" s="18">
        <v>78801628</v>
      </c>
      <c r="D9" s="18"/>
      <c r="E9" s="19">
        <v>64762113</v>
      </c>
      <c r="F9" s="20">
        <v>64762113</v>
      </c>
      <c r="G9" s="20">
        <v>26987027</v>
      </c>
      <c r="H9" s="20">
        <v>11096975</v>
      </c>
      <c r="I9" s="20">
        <v>152197</v>
      </c>
      <c r="J9" s="20">
        <v>38236199</v>
      </c>
      <c r="K9" s="20">
        <v>75029</v>
      </c>
      <c r="L9" s="20">
        <v>10005</v>
      </c>
      <c r="M9" s="20">
        <v>21636125</v>
      </c>
      <c r="N9" s="20">
        <v>21721159</v>
      </c>
      <c r="O9" s="20"/>
      <c r="P9" s="20"/>
      <c r="Q9" s="20"/>
      <c r="R9" s="20"/>
      <c r="S9" s="20"/>
      <c r="T9" s="20"/>
      <c r="U9" s="20"/>
      <c r="V9" s="20"/>
      <c r="W9" s="20">
        <v>59957358</v>
      </c>
      <c r="X9" s="20">
        <v>32381058</v>
      </c>
      <c r="Y9" s="20">
        <v>27576300</v>
      </c>
      <c r="Z9" s="21">
        <v>85.161825163340865</v>
      </c>
      <c r="AA9" s="22">
        <v>64762113</v>
      </c>
    </row>
    <row r="10" spans="1:27" ht="13.5" x14ac:dyDescent="0.25">
      <c r="A10" s="23" t="s">
        <v>38</v>
      </c>
      <c r="B10" s="17" t="s">
        <v>6</v>
      </c>
      <c r="C10" s="18">
        <v>68917656</v>
      </c>
      <c r="D10" s="18"/>
      <c r="E10" s="19">
        <v>86841999</v>
      </c>
      <c r="F10" s="20">
        <v>86841999</v>
      </c>
      <c r="G10" s="20">
        <v>13981678</v>
      </c>
      <c r="H10" s="20">
        <v>1210920</v>
      </c>
      <c r="I10" s="20">
        <v>24887</v>
      </c>
      <c r="J10" s="20">
        <v>15217485</v>
      </c>
      <c r="K10" s="20">
        <v>6013331</v>
      </c>
      <c r="L10" s="20">
        <v>21261623</v>
      </c>
      <c r="M10" s="20">
        <v>2193482</v>
      </c>
      <c r="N10" s="20">
        <v>29468436</v>
      </c>
      <c r="O10" s="20"/>
      <c r="P10" s="20"/>
      <c r="Q10" s="20"/>
      <c r="R10" s="20"/>
      <c r="S10" s="20"/>
      <c r="T10" s="20"/>
      <c r="U10" s="20"/>
      <c r="V10" s="20"/>
      <c r="W10" s="20">
        <v>44685921</v>
      </c>
      <c r="X10" s="20">
        <v>44097798</v>
      </c>
      <c r="Y10" s="20">
        <v>588123</v>
      </c>
      <c r="Z10" s="21">
        <v>1.3336788381134133</v>
      </c>
      <c r="AA10" s="22">
        <v>86841999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27430298</v>
      </c>
      <c r="F11" s="20">
        <v>27430298</v>
      </c>
      <c r="G11" s="20">
        <v>165608</v>
      </c>
      <c r="H11" s="20">
        <v>118060</v>
      </c>
      <c r="I11" s="20">
        <v>211977</v>
      </c>
      <c r="J11" s="20">
        <v>495645</v>
      </c>
      <c r="K11" s="20">
        <v>281806</v>
      </c>
      <c r="L11" s="20">
        <v>210993</v>
      </c>
      <c r="M11" s="20">
        <v>290166</v>
      </c>
      <c r="N11" s="20">
        <v>782965</v>
      </c>
      <c r="O11" s="20"/>
      <c r="P11" s="20"/>
      <c r="Q11" s="20"/>
      <c r="R11" s="20"/>
      <c r="S11" s="20"/>
      <c r="T11" s="20"/>
      <c r="U11" s="20"/>
      <c r="V11" s="20"/>
      <c r="W11" s="20">
        <v>1278610</v>
      </c>
      <c r="X11" s="20">
        <v>13715142</v>
      </c>
      <c r="Y11" s="20">
        <v>-12436532</v>
      </c>
      <c r="Z11" s="21">
        <v>-90.677384164159577</v>
      </c>
      <c r="AA11" s="22">
        <v>27430298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-1668211603</v>
      </c>
      <c r="D14" s="18"/>
      <c r="E14" s="19">
        <v>-2259341463</v>
      </c>
      <c r="F14" s="20">
        <v>-2388495523</v>
      </c>
      <c r="G14" s="20">
        <v>-199750173</v>
      </c>
      <c r="H14" s="20">
        <v>-183562301</v>
      </c>
      <c r="I14" s="20">
        <v>-185258176</v>
      </c>
      <c r="J14" s="20">
        <v>-568570650</v>
      </c>
      <c r="K14" s="20">
        <v>-146533542</v>
      </c>
      <c r="L14" s="20">
        <v>-137360817</v>
      </c>
      <c r="M14" s="20">
        <v>-189712028</v>
      </c>
      <c r="N14" s="20">
        <v>-473606387</v>
      </c>
      <c r="O14" s="20"/>
      <c r="P14" s="20"/>
      <c r="Q14" s="20"/>
      <c r="R14" s="20"/>
      <c r="S14" s="20"/>
      <c r="T14" s="20"/>
      <c r="U14" s="20"/>
      <c r="V14" s="20"/>
      <c r="W14" s="20">
        <v>-1042177037</v>
      </c>
      <c r="X14" s="20">
        <v>-1222499522</v>
      </c>
      <c r="Y14" s="20">
        <v>180322485</v>
      </c>
      <c r="Z14" s="21">
        <v>-14.75031128887427</v>
      </c>
      <c r="AA14" s="22">
        <v>-2388495523</v>
      </c>
    </row>
    <row r="15" spans="1:27" ht="13.5" x14ac:dyDescent="0.25">
      <c r="A15" s="23" t="s">
        <v>43</v>
      </c>
      <c r="B15" s="17" t="s">
        <v>32</v>
      </c>
      <c r="C15" s="18">
        <v>-206720</v>
      </c>
      <c r="D15" s="18"/>
      <c r="E15" s="19">
        <v>-6946475</v>
      </c>
      <c r="F15" s="20">
        <v>-6992321</v>
      </c>
      <c r="G15" s="20">
        <v>-924</v>
      </c>
      <c r="H15" s="20">
        <v>-899</v>
      </c>
      <c r="I15" s="20">
        <v>-847</v>
      </c>
      <c r="J15" s="20">
        <v>-2670</v>
      </c>
      <c r="K15" s="20">
        <v>-849</v>
      </c>
      <c r="L15" s="20">
        <v>-799</v>
      </c>
      <c r="M15" s="20">
        <v>-66922</v>
      </c>
      <c r="N15" s="20">
        <v>-68570</v>
      </c>
      <c r="O15" s="20"/>
      <c r="P15" s="20"/>
      <c r="Q15" s="20"/>
      <c r="R15" s="20"/>
      <c r="S15" s="20"/>
      <c r="T15" s="20"/>
      <c r="U15" s="20"/>
      <c r="V15" s="20"/>
      <c r="W15" s="20">
        <v>-71240</v>
      </c>
      <c r="X15" s="20">
        <v>-3496164</v>
      </c>
      <c r="Y15" s="20">
        <v>3424924</v>
      </c>
      <c r="Z15" s="21">
        <v>-97.962338151185122</v>
      </c>
      <c r="AA15" s="22">
        <v>-6992321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-562791005</v>
      </c>
      <c r="D17" s="26">
        <f>SUM(D6:D16)</f>
        <v>0</v>
      </c>
      <c r="E17" s="27">
        <f t="shared" si="0"/>
        <v>-917158326</v>
      </c>
      <c r="F17" s="28">
        <f t="shared" si="0"/>
        <v>-929145636</v>
      </c>
      <c r="G17" s="28">
        <f t="shared" si="0"/>
        <v>-67288135</v>
      </c>
      <c r="H17" s="28">
        <f t="shared" si="0"/>
        <v>-94358366</v>
      </c>
      <c r="I17" s="28">
        <f t="shared" si="0"/>
        <v>-110579589</v>
      </c>
      <c r="J17" s="28">
        <f t="shared" si="0"/>
        <v>-272226090</v>
      </c>
      <c r="K17" s="28">
        <f t="shared" si="0"/>
        <v>-48135114</v>
      </c>
      <c r="L17" s="28">
        <f t="shared" si="0"/>
        <v>-35133490</v>
      </c>
      <c r="M17" s="28">
        <f t="shared" si="0"/>
        <v>-87720900</v>
      </c>
      <c r="N17" s="28">
        <f t="shared" si="0"/>
        <v>-170989504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-443215594</v>
      </c>
      <c r="X17" s="28">
        <f t="shared" si="0"/>
        <v>-493601167</v>
      </c>
      <c r="Y17" s="28">
        <f t="shared" si="0"/>
        <v>50385573</v>
      </c>
      <c r="Z17" s="29">
        <f>+IF(X17&lt;&gt;0,+(Y17/X17)*100,0)</f>
        <v>-10.207749974788856</v>
      </c>
      <c r="AA17" s="30">
        <f>SUM(AA6:AA16)</f>
        <v>-929145636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-100029311</v>
      </c>
      <c r="D26" s="18"/>
      <c r="E26" s="19">
        <v>-112168000</v>
      </c>
      <c r="F26" s="20">
        <v>-127316000</v>
      </c>
      <c r="G26" s="20">
        <v>-9544911</v>
      </c>
      <c r="H26" s="20">
        <v>-10144341</v>
      </c>
      <c r="I26" s="20">
        <v>-2351064</v>
      </c>
      <c r="J26" s="20">
        <v>-22040316</v>
      </c>
      <c r="K26" s="20">
        <v>-17310800</v>
      </c>
      <c r="L26" s="20">
        <v>-4723982</v>
      </c>
      <c r="M26" s="20">
        <v>-6186913</v>
      </c>
      <c r="N26" s="20">
        <v>-28221695</v>
      </c>
      <c r="O26" s="20"/>
      <c r="P26" s="20"/>
      <c r="Q26" s="20"/>
      <c r="R26" s="20"/>
      <c r="S26" s="20"/>
      <c r="T26" s="20"/>
      <c r="U26" s="20"/>
      <c r="V26" s="20"/>
      <c r="W26" s="20">
        <v>-50262011</v>
      </c>
      <c r="X26" s="20">
        <v>-63657998</v>
      </c>
      <c r="Y26" s="20">
        <v>13395987</v>
      </c>
      <c r="Z26" s="21">
        <v>-21.04368252360057</v>
      </c>
      <c r="AA26" s="22">
        <v>-127316000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-100029311</v>
      </c>
      <c r="D27" s="26">
        <f>SUM(D21:D26)</f>
        <v>0</v>
      </c>
      <c r="E27" s="27">
        <f t="shared" si="1"/>
        <v>-112168000</v>
      </c>
      <c r="F27" s="28">
        <f t="shared" si="1"/>
        <v>-127316000</v>
      </c>
      <c r="G27" s="28">
        <f t="shared" si="1"/>
        <v>-9544911</v>
      </c>
      <c r="H27" s="28">
        <f t="shared" si="1"/>
        <v>-10144341</v>
      </c>
      <c r="I27" s="28">
        <f t="shared" si="1"/>
        <v>-2351064</v>
      </c>
      <c r="J27" s="28">
        <f t="shared" si="1"/>
        <v>-22040316</v>
      </c>
      <c r="K27" s="28">
        <f t="shared" si="1"/>
        <v>-17310800</v>
      </c>
      <c r="L27" s="28">
        <f t="shared" si="1"/>
        <v>-4723982</v>
      </c>
      <c r="M27" s="28">
        <f t="shared" si="1"/>
        <v>-6186913</v>
      </c>
      <c r="N27" s="28">
        <f t="shared" si="1"/>
        <v>-28221695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-50262011</v>
      </c>
      <c r="X27" s="28">
        <f t="shared" si="1"/>
        <v>-63657998</v>
      </c>
      <c r="Y27" s="28">
        <f t="shared" si="1"/>
        <v>13395987</v>
      </c>
      <c r="Z27" s="29">
        <f>+IF(X27&lt;&gt;0,+(Y27/X27)*100,0)</f>
        <v>-21.04368252360057</v>
      </c>
      <c r="AA27" s="30">
        <f>SUM(AA21:AA26)</f>
        <v>-127316000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2028482</v>
      </c>
      <c r="F33" s="20">
        <v>2028482</v>
      </c>
      <c r="G33" s="20">
        <v>1211</v>
      </c>
      <c r="H33" s="36">
        <v>2231</v>
      </c>
      <c r="I33" s="36">
        <v>744</v>
      </c>
      <c r="J33" s="36">
        <v>4186</v>
      </c>
      <c r="K33" s="20">
        <v>9669</v>
      </c>
      <c r="L33" s="20">
        <v>11157</v>
      </c>
      <c r="M33" s="20">
        <v>744</v>
      </c>
      <c r="N33" s="20">
        <v>21570</v>
      </c>
      <c r="O33" s="36"/>
      <c r="P33" s="36"/>
      <c r="Q33" s="36"/>
      <c r="R33" s="20"/>
      <c r="S33" s="20"/>
      <c r="T33" s="20"/>
      <c r="U33" s="20"/>
      <c r="V33" s="36"/>
      <c r="W33" s="36">
        <v>25756</v>
      </c>
      <c r="X33" s="36">
        <v>1014240</v>
      </c>
      <c r="Y33" s="20">
        <v>-988484</v>
      </c>
      <c r="Z33" s="21">
        <v>-97.460561602776465</v>
      </c>
      <c r="AA33" s="22">
        <v>2028482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2028482</v>
      </c>
      <c r="F36" s="28">
        <f t="shared" si="2"/>
        <v>2028482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9669</v>
      </c>
      <c r="L36" s="28">
        <f t="shared" si="2"/>
        <v>11157</v>
      </c>
      <c r="M36" s="28">
        <f t="shared" si="2"/>
        <v>744</v>
      </c>
      <c r="N36" s="28">
        <f t="shared" si="2"/>
        <v>21570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25756</v>
      </c>
      <c r="X36" s="28">
        <f t="shared" si="2"/>
        <v>1014240</v>
      </c>
      <c r="Y36" s="28">
        <f t="shared" si="2"/>
        <v>-988484</v>
      </c>
      <c r="Z36" s="29">
        <f>+IF(X36&lt;&gt;0,+(Y36/X36)*100,0)</f>
        <v>-97.460561602776465</v>
      </c>
      <c r="AA36" s="30">
        <f>SUM(AA31:AA35)</f>
        <v>2028482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-662820316</v>
      </c>
      <c r="D38" s="32">
        <f>+D17+D27+D36</f>
        <v>0</v>
      </c>
      <c r="E38" s="33">
        <f t="shared" si="3"/>
        <v>-1027297844</v>
      </c>
      <c r="F38" s="2">
        <f t="shared" si="3"/>
        <v>-1054433154</v>
      </c>
      <c r="G38" s="2">
        <f t="shared" si="3"/>
        <v>-76831835</v>
      </c>
      <c r="H38" s="2">
        <f t="shared" si="3"/>
        <v>-104500476</v>
      </c>
      <c r="I38" s="2">
        <f t="shared" si="3"/>
        <v>-112929909</v>
      </c>
      <c r="J38" s="2">
        <f t="shared" si="3"/>
        <v>-294262220</v>
      </c>
      <c r="K38" s="2">
        <f t="shared" si="3"/>
        <v>-65436245</v>
      </c>
      <c r="L38" s="2">
        <f t="shared" si="3"/>
        <v>-39846315</v>
      </c>
      <c r="M38" s="2">
        <f t="shared" si="3"/>
        <v>-93907069</v>
      </c>
      <c r="N38" s="2">
        <f t="shared" si="3"/>
        <v>-199189629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-493451849</v>
      </c>
      <c r="X38" s="2">
        <f t="shared" si="3"/>
        <v>-556244925</v>
      </c>
      <c r="Y38" s="2">
        <f t="shared" si="3"/>
        <v>62793076</v>
      </c>
      <c r="Z38" s="34">
        <f>+IF(X38&lt;&gt;0,+(Y38/X38)*100,0)</f>
        <v>-11.28874587035558</v>
      </c>
      <c r="AA38" s="35">
        <f>+AA17+AA27+AA36</f>
        <v>-1054433154</v>
      </c>
    </row>
    <row r="39" spans="1:27" ht="13.5" x14ac:dyDescent="0.25">
      <c r="A39" s="23" t="s">
        <v>60</v>
      </c>
      <c r="B39" s="17"/>
      <c r="C39" s="32">
        <v>482464545</v>
      </c>
      <c r="D39" s="32"/>
      <c r="E39" s="33">
        <v>243494885</v>
      </c>
      <c r="F39" s="2">
        <v>243494885</v>
      </c>
      <c r="G39" s="2">
        <v>667630099</v>
      </c>
      <c r="H39" s="2">
        <f>+G40+H60</f>
        <v>568701653</v>
      </c>
      <c r="I39" s="2">
        <f>+H40+I60</f>
        <v>464201177</v>
      </c>
      <c r="J39" s="2">
        <f>+G39</f>
        <v>667630099</v>
      </c>
      <c r="K39" s="2">
        <f>+I40+K60</f>
        <v>351271268</v>
      </c>
      <c r="L39" s="2">
        <f>+K40+L60</f>
        <v>280294393</v>
      </c>
      <c r="M39" s="2">
        <f>+L40+M60</f>
        <v>240448078</v>
      </c>
      <c r="N39" s="2">
        <f>+K39</f>
        <v>351271268</v>
      </c>
      <c r="O39" s="2">
        <f>+M40+O60</f>
        <v>146541009</v>
      </c>
      <c r="P39" s="2">
        <f>+O40+P60</f>
        <v>146541009</v>
      </c>
      <c r="Q39" s="2">
        <f>+P40+Q60</f>
        <v>146541009</v>
      </c>
      <c r="R39" s="2">
        <f>+O39</f>
        <v>146541009</v>
      </c>
      <c r="S39" s="2">
        <f>+Q40+S60</f>
        <v>146541009</v>
      </c>
      <c r="T39" s="2">
        <f>+S40+T60</f>
        <v>146541009</v>
      </c>
      <c r="U39" s="2">
        <f>+T40+U60</f>
        <v>146541009</v>
      </c>
      <c r="V39" s="2">
        <f>+S39</f>
        <v>146541009</v>
      </c>
      <c r="W39" s="2">
        <f>+G39</f>
        <v>667630099</v>
      </c>
      <c r="X39" s="2">
        <v>243494885</v>
      </c>
      <c r="Y39" s="2">
        <f>+W39-X39</f>
        <v>424135214</v>
      </c>
      <c r="Z39" s="34">
        <f>+IF(X39&lt;&gt;0,+(Y39/X39)*100,0)</f>
        <v>174.18649841453549</v>
      </c>
      <c r="AA39" s="35">
        <v>243494885</v>
      </c>
    </row>
    <row r="40" spans="1:27" ht="13.5" x14ac:dyDescent="0.25">
      <c r="A40" s="41" t="s">
        <v>62</v>
      </c>
      <c r="B40" s="42" t="s">
        <v>61</v>
      </c>
      <c r="C40" s="43">
        <f>+C38+C39</f>
        <v>-180355771</v>
      </c>
      <c r="D40" s="43">
        <f t="shared" ref="D40:AA40" si="4">+D38+D39</f>
        <v>0</v>
      </c>
      <c r="E40" s="44">
        <f t="shared" si="4"/>
        <v>-783802959</v>
      </c>
      <c r="F40" s="45">
        <f t="shared" si="4"/>
        <v>-810938269</v>
      </c>
      <c r="G40" s="45">
        <f t="shared" si="4"/>
        <v>590798264</v>
      </c>
      <c r="H40" s="45">
        <f t="shared" si="4"/>
        <v>464201177</v>
      </c>
      <c r="I40" s="45">
        <f t="shared" si="4"/>
        <v>351271268</v>
      </c>
      <c r="J40" s="45">
        <f>+I40</f>
        <v>351271268</v>
      </c>
      <c r="K40" s="45">
        <f t="shared" si="4"/>
        <v>285835023</v>
      </c>
      <c r="L40" s="45">
        <f t="shared" si="4"/>
        <v>240448078</v>
      </c>
      <c r="M40" s="45">
        <f t="shared" si="4"/>
        <v>146541009</v>
      </c>
      <c r="N40" s="45">
        <f>+M40</f>
        <v>146541009</v>
      </c>
      <c r="O40" s="45">
        <f t="shared" si="4"/>
        <v>146541009</v>
      </c>
      <c r="P40" s="45">
        <f t="shared" si="4"/>
        <v>146541009</v>
      </c>
      <c r="Q40" s="45">
        <f t="shared" si="4"/>
        <v>146541009</v>
      </c>
      <c r="R40" s="45">
        <f>+Q40</f>
        <v>146541009</v>
      </c>
      <c r="S40" s="45">
        <f t="shared" si="4"/>
        <v>146541009</v>
      </c>
      <c r="T40" s="45">
        <f t="shared" si="4"/>
        <v>146541009</v>
      </c>
      <c r="U40" s="45">
        <f t="shared" si="4"/>
        <v>146541009</v>
      </c>
      <c r="V40" s="45">
        <f>+U40</f>
        <v>146541009</v>
      </c>
      <c r="W40" s="45">
        <f>+V40</f>
        <v>146541009</v>
      </c>
      <c r="X40" s="45">
        <f t="shared" si="4"/>
        <v>-312750040</v>
      </c>
      <c r="Y40" s="45">
        <f t="shared" si="4"/>
        <v>486928290</v>
      </c>
      <c r="Z40" s="46">
        <f>+IF(X40&lt;&gt;0,+(Y40/X40)*100,0)</f>
        <v>-155.69247888825211</v>
      </c>
      <c r="AA40" s="47">
        <f t="shared" si="4"/>
        <v>-810938269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667630099</v>
      </c>
      <c r="H60">
        <v>-22096611</v>
      </c>
      <c r="J60">
        <v>667630099</v>
      </c>
      <c r="L60">
        <v>-5540630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-4520563</v>
      </c>
      <c r="D14" s="18"/>
      <c r="E14" s="19">
        <v>-10766860</v>
      </c>
      <c r="F14" s="20">
        <v>-10766860</v>
      </c>
      <c r="G14" s="20">
        <v>-305698</v>
      </c>
      <c r="H14" s="20">
        <v>-294662</v>
      </c>
      <c r="I14" s="20">
        <v>-298313</v>
      </c>
      <c r="J14" s="20">
        <v>-898673</v>
      </c>
      <c r="K14" s="20">
        <v>-806362</v>
      </c>
      <c r="L14" s="20">
        <v>-359059</v>
      </c>
      <c r="M14" s="20">
        <v>-1487523</v>
      </c>
      <c r="N14" s="20">
        <v>-2652944</v>
      </c>
      <c r="O14" s="20"/>
      <c r="P14" s="20"/>
      <c r="Q14" s="20"/>
      <c r="R14" s="20"/>
      <c r="S14" s="20"/>
      <c r="T14" s="20"/>
      <c r="U14" s="20"/>
      <c r="V14" s="20"/>
      <c r="W14" s="20">
        <v>-3551617</v>
      </c>
      <c r="X14" s="20">
        <v>-5383446</v>
      </c>
      <c r="Y14" s="20">
        <v>1831829</v>
      </c>
      <c r="Z14" s="21">
        <v>-34.027071136220179</v>
      </c>
      <c r="AA14" s="22">
        <v>-10766860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-4520563</v>
      </c>
      <c r="D17" s="26">
        <f>SUM(D6:D16)</f>
        <v>0</v>
      </c>
      <c r="E17" s="27">
        <f t="shared" si="0"/>
        <v>-10766860</v>
      </c>
      <c r="F17" s="28">
        <f t="shared" si="0"/>
        <v>-10766860</v>
      </c>
      <c r="G17" s="28">
        <f t="shared" si="0"/>
        <v>-305698</v>
      </c>
      <c r="H17" s="28">
        <f t="shared" si="0"/>
        <v>-294662</v>
      </c>
      <c r="I17" s="28">
        <f t="shared" si="0"/>
        <v>-298313</v>
      </c>
      <c r="J17" s="28">
        <f t="shared" si="0"/>
        <v>-898673</v>
      </c>
      <c r="K17" s="28">
        <f t="shared" si="0"/>
        <v>-806362</v>
      </c>
      <c r="L17" s="28">
        <f t="shared" si="0"/>
        <v>-359059</v>
      </c>
      <c r="M17" s="28">
        <f t="shared" si="0"/>
        <v>-1487523</v>
      </c>
      <c r="N17" s="28">
        <f t="shared" si="0"/>
        <v>-2652944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-3551617</v>
      </c>
      <c r="X17" s="28">
        <f t="shared" si="0"/>
        <v>-5383446</v>
      </c>
      <c r="Y17" s="28">
        <f t="shared" si="0"/>
        <v>1831829</v>
      </c>
      <c r="Z17" s="29">
        <f>+IF(X17&lt;&gt;0,+(Y17/X17)*100,0)</f>
        <v>-34.027071136220179</v>
      </c>
      <c r="AA17" s="30">
        <f>SUM(AA6:AA16)</f>
        <v>-10766860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-4520563</v>
      </c>
      <c r="D38" s="32">
        <f>+D17+D27+D36</f>
        <v>0</v>
      </c>
      <c r="E38" s="33">
        <f t="shared" si="3"/>
        <v>-10766860</v>
      </c>
      <c r="F38" s="2">
        <f t="shared" si="3"/>
        <v>-10766860</v>
      </c>
      <c r="G38" s="2">
        <f t="shared" si="3"/>
        <v>-305698</v>
      </c>
      <c r="H38" s="2">
        <f t="shared" si="3"/>
        <v>-294662</v>
      </c>
      <c r="I38" s="2">
        <f t="shared" si="3"/>
        <v>-298313</v>
      </c>
      <c r="J38" s="2">
        <f t="shared" si="3"/>
        <v>-898673</v>
      </c>
      <c r="K38" s="2">
        <f t="shared" si="3"/>
        <v>-806362</v>
      </c>
      <c r="L38" s="2">
        <f t="shared" si="3"/>
        <v>-359059</v>
      </c>
      <c r="M38" s="2">
        <f t="shared" si="3"/>
        <v>-1487523</v>
      </c>
      <c r="N38" s="2">
        <f t="shared" si="3"/>
        <v>-2652944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-3551617</v>
      </c>
      <c r="X38" s="2">
        <f t="shared" si="3"/>
        <v>-5383446</v>
      </c>
      <c r="Y38" s="2">
        <f t="shared" si="3"/>
        <v>1831829</v>
      </c>
      <c r="Z38" s="34">
        <f>+IF(X38&lt;&gt;0,+(Y38/X38)*100,0)</f>
        <v>-34.027071136220179</v>
      </c>
      <c r="AA38" s="35">
        <f>+AA17+AA27+AA36</f>
        <v>-10766860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-305698</v>
      </c>
      <c r="I39" s="2">
        <f>+H40+I60</f>
        <v>-600360</v>
      </c>
      <c r="J39" s="2">
        <f>+G39</f>
        <v>0</v>
      </c>
      <c r="K39" s="2">
        <f>+I40+K60</f>
        <v>-898673</v>
      </c>
      <c r="L39" s="2">
        <f>+K40+L60</f>
        <v>-1705035</v>
      </c>
      <c r="M39" s="2">
        <f>+L40+M60</f>
        <v>-2064094</v>
      </c>
      <c r="N39" s="2">
        <f>+K39</f>
        <v>-898673</v>
      </c>
      <c r="O39" s="2">
        <f>+M40+O60</f>
        <v>-3551617</v>
      </c>
      <c r="P39" s="2">
        <f>+O40+P60</f>
        <v>-3551617</v>
      </c>
      <c r="Q39" s="2">
        <f>+P40+Q60</f>
        <v>-3551617</v>
      </c>
      <c r="R39" s="2">
        <f>+O39</f>
        <v>-3551617</v>
      </c>
      <c r="S39" s="2">
        <f>+Q40+S60</f>
        <v>-3551617</v>
      </c>
      <c r="T39" s="2">
        <f>+S40+T60</f>
        <v>-3551617</v>
      </c>
      <c r="U39" s="2">
        <f>+T40+U60</f>
        <v>-3551617</v>
      </c>
      <c r="V39" s="2">
        <f>+S39</f>
        <v>-3551617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-4520563</v>
      </c>
      <c r="D40" s="43">
        <f t="shared" ref="D40:AA40" si="4">+D38+D39</f>
        <v>0</v>
      </c>
      <c r="E40" s="44">
        <f t="shared" si="4"/>
        <v>-10766860</v>
      </c>
      <c r="F40" s="45">
        <f t="shared" si="4"/>
        <v>-10766860</v>
      </c>
      <c r="G40" s="45">
        <f t="shared" si="4"/>
        <v>-305698</v>
      </c>
      <c r="H40" s="45">
        <f t="shared" si="4"/>
        <v>-600360</v>
      </c>
      <c r="I40" s="45">
        <f t="shared" si="4"/>
        <v>-898673</v>
      </c>
      <c r="J40" s="45">
        <f>+I40</f>
        <v>-898673</v>
      </c>
      <c r="K40" s="45">
        <f t="shared" si="4"/>
        <v>-1705035</v>
      </c>
      <c r="L40" s="45">
        <f t="shared" si="4"/>
        <v>-2064094</v>
      </c>
      <c r="M40" s="45">
        <f t="shared" si="4"/>
        <v>-3551617</v>
      </c>
      <c r="N40" s="45">
        <f>+M40</f>
        <v>-3551617</v>
      </c>
      <c r="O40" s="45">
        <f t="shared" si="4"/>
        <v>-3551617</v>
      </c>
      <c r="P40" s="45">
        <f t="shared" si="4"/>
        <v>-3551617</v>
      </c>
      <c r="Q40" s="45">
        <f t="shared" si="4"/>
        <v>-3551617</v>
      </c>
      <c r="R40" s="45">
        <f>+Q40</f>
        <v>-3551617</v>
      </c>
      <c r="S40" s="45">
        <f t="shared" si="4"/>
        <v>-3551617</v>
      </c>
      <c r="T40" s="45">
        <f t="shared" si="4"/>
        <v>-3551617</v>
      </c>
      <c r="U40" s="45">
        <f t="shared" si="4"/>
        <v>-3551617</v>
      </c>
      <c r="V40" s="45">
        <f>+U40</f>
        <v>-3551617</v>
      </c>
      <c r="W40" s="45">
        <f>+V40</f>
        <v>-3551617</v>
      </c>
      <c r="X40" s="45">
        <f t="shared" si="4"/>
        <v>-5383446</v>
      </c>
      <c r="Y40" s="45">
        <f t="shared" si="4"/>
        <v>1831829</v>
      </c>
      <c r="Z40" s="46">
        <f>+IF(X40&lt;&gt;0,+(Y40/X40)*100,0)</f>
        <v>-34.027071136220179</v>
      </c>
      <c r="AA40" s="47">
        <f t="shared" si="4"/>
        <v>-10766860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169080710</v>
      </c>
      <c r="D7" s="18"/>
      <c r="E7" s="19">
        <v>170904346</v>
      </c>
      <c r="F7" s="20">
        <v>170904346</v>
      </c>
      <c r="G7" s="20">
        <v>18023895</v>
      </c>
      <c r="H7" s="20">
        <v>15152494</v>
      </c>
      <c r="I7" s="20">
        <v>17817741</v>
      </c>
      <c r="J7" s="20">
        <v>50994130</v>
      </c>
      <c r="K7" s="20">
        <v>16346952</v>
      </c>
      <c r="L7" s="20">
        <v>15709025</v>
      </c>
      <c r="M7" s="20">
        <v>15180684</v>
      </c>
      <c r="N7" s="20">
        <v>47236661</v>
      </c>
      <c r="O7" s="20"/>
      <c r="P7" s="20"/>
      <c r="Q7" s="20"/>
      <c r="R7" s="20"/>
      <c r="S7" s="20"/>
      <c r="T7" s="20"/>
      <c r="U7" s="20"/>
      <c r="V7" s="20"/>
      <c r="W7" s="20">
        <v>98230791</v>
      </c>
      <c r="X7" s="20">
        <v>85452174</v>
      </c>
      <c r="Y7" s="20">
        <v>12778617</v>
      </c>
      <c r="Z7" s="21">
        <v>14.954115737301196</v>
      </c>
      <c r="AA7" s="22">
        <v>170904346</v>
      </c>
    </row>
    <row r="8" spans="1:27" ht="13.5" x14ac:dyDescent="0.25">
      <c r="A8" s="23" t="s">
        <v>36</v>
      </c>
      <c r="B8" s="17" t="s">
        <v>32</v>
      </c>
      <c r="C8" s="18">
        <v>83291</v>
      </c>
      <c r="D8" s="18"/>
      <c r="E8" s="19">
        <v>115917</v>
      </c>
      <c r="F8" s="20">
        <v>115917</v>
      </c>
      <c r="G8" s="20">
        <v>3090</v>
      </c>
      <c r="H8" s="20"/>
      <c r="I8" s="20">
        <v>16</v>
      </c>
      <c r="J8" s="20">
        <v>3106</v>
      </c>
      <c r="K8" s="20">
        <v>16</v>
      </c>
      <c r="L8" s="20"/>
      <c r="M8" s="20">
        <v>36826</v>
      </c>
      <c r="N8" s="20">
        <v>36842</v>
      </c>
      <c r="O8" s="20"/>
      <c r="P8" s="20"/>
      <c r="Q8" s="20"/>
      <c r="R8" s="20"/>
      <c r="S8" s="20"/>
      <c r="T8" s="20"/>
      <c r="U8" s="20"/>
      <c r="V8" s="20"/>
      <c r="W8" s="20">
        <v>39948</v>
      </c>
      <c r="X8" s="20">
        <v>57960</v>
      </c>
      <c r="Y8" s="20">
        <v>-18012</v>
      </c>
      <c r="Z8" s="21">
        <v>-31.076604554865423</v>
      </c>
      <c r="AA8" s="22">
        <v>115917</v>
      </c>
    </row>
    <row r="9" spans="1:27" ht="13.5" x14ac:dyDescent="0.25">
      <c r="A9" s="23" t="s">
        <v>37</v>
      </c>
      <c r="B9" s="17" t="s">
        <v>6</v>
      </c>
      <c r="C9" s="18">
        <v>61658989</v>
      </c>
      <c r="D9" s="18"/>
      <c r="E9" s="19">
        <v>64762113</v>
      </c>
      <c r="F9" s="20">
        <v>64762113</v>
      </c>
      <c r="G9" s="20">
        <v>26987027</v>
      </c>
      <c r="H9" s="20">
        <v>1975</v>
      </c>
      <c r="I9" s="20">
        <v>2197</v>
      </c>
      <c r="J9" s="20">
        <v>26991199</v>
      </c>
      <c r="K9" s="20">
        <v>5029</v>
      </c>
      <c r="L9" s="20">
        <v>5</v>
      </c>
      <c r="M9" s="20">
        <v>21566125</v>
      </c>
      <c r="N9" s="20">
        <v>21571159</v>
      </c>
      <c r="O9" s="20"/>
      <c r="P9" s="20"/>
      <c r="Q9" s="20"/>
      <c r="R9" s="20"/>
      <c r="S9" s="20"/>
      <c r="T9" s="20"/>
      <c r="U9" s="20"/>
      <c r="V9" s="20"/>
      <c r="W9" s="20">
        <v>48562358</v>
      </c>
      <c r="X9" s="20">
        <v>32381058</v>
      </c>
      <c r="Y9" s="20">
        <v>16181300</v>
      </c>
      <c r="Z9" s="21">
        <v>49.971498769434895</v>
      </c>
      <c r="AA9" s="22">
        <v>64762113</v>
      </c>
    </row>
    <row r="10" spans="1:27" ht="13.5" x14ac:dyDescent="0.25">
      <c r="A10" s="23" t="s">
        <v>38</v>
      </c>
      <c r="B10" s="17" t="s">
        <v>6</v>
      </c>
      <c r="C10" s="18">
        <v>53025000</v>
      </c>
      <c r="D10" s="18"/>
      <c r="E10" s="19">
        <v>58183000</v>
      </c>
      <c r="F10" s="20">
        <v>58183000</v>
      </c>
      <c r="G10" s="20">
        <v>13000000</v>
      </c>
      <c r="H10" s="20">
        <v>1200000</v>
      </c>
      <c r="I10" s="20"/>
      <c r="J10" s="20">
        <v>14200000</v>
      </c>
      <c r="K10" s="20">
        <v>1000000</v>
      </c>
      <c r="L10" s="20">
        <v>19574000</v>
      </c>
      <c r="M10" s="20">
        <v>2000000</v>
      </c>
      <c r="N10" s="20">
        <v>22574000</v>
      </c>
      <c r="O10" s="20"/>
      <c r="P10" s="20"/>
      <c r="Q10" s="20"/>
      <c r="R10" s="20"/>
      <c r="S10" s="20"/>
      <c r="T10" s="20"/>
      <c r="U10" s="20"/>
      <c r="V10" s="20"/>
      <c r="W10" s="20">
        <v>36774000</v>
      </c>
      <c r="X10" s="20">
        <v>29091498</v>
      </c>
      <c r="Y10" s="20">
        <v>7682502</v>
      </c>
      <c r="Z10" s="21">
        <v>26.408066026713371</v>
      </c>
      <c r="AA10" s="22">
        <v>58183000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-216171176</v>
      </c>
      <c r="D14" s="18"/>
      <c r="E14" s="19">
        <v>-166931969</v>
      </c>
      <c r="F14" s="20">
        <v>-166931969</v>
      </c>
      <c r="G14" s="20">
        <v>-1714194</v>
      </c>
      <c r="H14" s="20">
        <v>-26994776</v>
      </c>
      <c r="I14" s="20">
        <v>-25104463</v>
      </c>
      <c r="J14" s="20">
        <v>-53813433</v>
      </c>
      <c r="K14" s="20">
        <v>-16388709</v>
      </c>
      <c r="L14" s="20">
        <v>-14369768</v>
      </c>
      <c r="M14" s="20">
        <v>-15623104</v>
      </c>
      <c r="N14" s="20">
        <v>-46381581</v>
      </c>
      <c r="O14" s="20"/>
      <c r="P14" s="20"/>
      <c r="Q14" s="20"/>
      <c r="R14" s="20"/>
      <c r="S14" s="20"/>
      <c r="T14" s="20"/>
      <c r="U14" s="20"/>
      <c r="V14" s="20"/>
      <c r="W14" s="20">
        <v>-100195014</v>
      </c>
      <c r="X14" s="20">
        <v>-83465994</v>
      </c>
      <c r="Y14" s="20">
        <v>-16729020</v>
      </c>
      <c r="Z14" s="21">
        <v>20.042917119036527</v>
      </c>
      <c r="AA14" s="22">
        <v>-166931969</v>
      </c>
    </row>
    <row r="15" spans="1:27" ht="13.5" x14ac:dyDescent="0.25">
      <c r="A15" s="23" t="s">
        <v>43</v>
      </c>
      <c r="B15" s="17" t="s">
        <v>32</v>
      </c>
      <c r="C15" s="18">
        <v>-206720</v>
      </c>
      <c r="D15" s="18"/>
      <c r="E15" s="19">
        <v>-510658</v>
      </c>
      <c r="F15" s="20">
        <v>-510658</v>
      </c>
      <c r="G15" s="20">
        <v>-924</v>
      </c>
      <c r="H15" s="20">
        <v>-899</v>
      </c>
      <c r="I15" s="20">
        <v>-847</v>
      </c>
      <c r="J15" s="20">
        <v>-2670</v>
      </c>
      <c r="K15" s="20">
        <v>-849</v>
      </c>
      <c r="L15" s="20">
        <v>-799</v>
      </c>
      <c r="M15" s="20">
        <v>-66922</v>
      </c>
      <c r="N15" s="20">
        <v>-68570</v>
      </c>
      <c r="O15" s="20"/>
      <c r="P15" s="20"/>
      <c r="Q15" s="20"/>
      <c r="R15" s="20"/>
      <c r="S15" s="20"/>
      <c r="T15" s="20"/>
      <c r="U15" s="20"/>
      <c r="V15" s="20"/>
      <c r="W15" s="20">
        <v>-71240</v>
      </c>
      <c r="X15" s="20">
        <v>-255330</v>
      </c>
      <c r="Y15" s="20">
        <v>184090</v>
      </c>
      <c r="Z15" s="21">
        <v>-72.098852465436877</v>
      </c>
      <c r="AA15" s="22">
        <v>-510658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67470094</v>
      </c>
      <c r="D17" s="26">
        <f>SUM(D6:D16)</f>
        <v>0</v>
      </c>
      <c r="E17" s="27">
        <f t="shared" si="0"/>
        <v>126522749</v>
      </c>
      <c r="F17" s="28">
        <f t="shared" si="0"/>
        <v>126522749</v>
      </c>
      <c r="G17" s="28">
        <f t="shared" si="0"/>
        <v>56298894</v>
      </c>
      <c r="H17" s="28">
        <f t="shared" si="0"/>
        <v>-10641206</v>
      </c>
      <c r="I17" s="28">
        <f t="shared" si="0"/>
        <v>-7285356</v>
      </c>
      <c r="J17" s="28">
        <f t="shared" si="0"/>
        <v>38372332</v>
      </c>
      <c r="K17" s="28">
        <f t="shared" si="0"/>
        <v>962439</v>
      </c>
      <c r="L17" s="28">
        <f t="shared" si="0"/>
        <v>20912463</v>
      </c>
      <c r="M17" s="28">
        <f t="shared" si="0"/>
        <v>23093609</v>
      </c>
      <c r="N17" s="28">
        <f t="shared" si="0"/>
        <v>44968511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83340843</v>
      </c>
      <c r="X17" s="28">
        <f t="shared" si="0"/>
        <v>63261366</v>
      </c>
      <c r="Y17" s="28">
        <f t="shared" si="0"/>
        <v>20079477</v>
      </c>
      <c r="Z17" s="29">
        <f>+IF(X17&lt;&gt;0,+(Y17/X17)*100,0)</f>
        <v>31.740504939460205</v>
      </c>
      <c r="AA17" s="30">
        <f>SUM(AA6:AA16)</f>
        <v>126522749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-55062948</v>
      </c>
      <c r="D26" s="18"/>
      <c r="E26" s="19">
        <v>-61183000</v>
      </c>
      <c r="F26" s="20">
        <v>-61183000</v>
      </c>
      <c r="G26" s="20">
        <v>-3572339</v>
      </c>
      <c r="H26" s="20">
        <v>-8422592</v>
      </c>
      <c r="I26" s="20">
        <v>-640912</v>
      </c>
      <c r="J26" s="20">
        <v>-12635843</v>
      </c>
      <c r="K26" s="20">
        <v>-11130898</v>
      </c>
      <c r="L26" s="20">
        <v>-4723981</v>
      </c>
      <c r="M26" s="20">
        <v>-5758399</v>
      </c>
      <c r="N26" s="20">
        <v>-21613278</v>
      </c>
      <c r="O26" s="20"/>
      <c r="P26" s="20"/>
      <c r="Q26" s="20"/>
      <c r="R26" s="20"/>
      <c r="S26" s="20"/>
      <c r="T26" s="20"/>
      <c r="U26" s="20"/>
      <c r="V26" s="20"/>
      <c r="W26" s="20">
        <v>-34249121</v>
      </c>
      <c r="X26" s="20">
        <v>-30591498</v>
      </c>
      <c r="Y26" s="20">
        <v>-3657623</v>
      </c>
      <c r="Z26" s="21">
        <v>11.956338326419974</v>
      </c>
      <c r="AA26" s="22">
        <v>-61183000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-55062948</v>
      </c>
      <c r="D27" s="26">
        <f>SUM(D21:D26)</f>
        <v>0</v>
      </c>
      <c r="E27" s="27">
        <f t="shared" si="1"/>
        <v>-61183000</v>
      </c>
      <c r="F27" s="28">
        <f t="shared" si="1"/>
        <v>-61183000</v>
      </c>
      <c r="G27" s="28">
        <f t="shared" si="1"/>
        <v>-3572339</v>
      </c>
      <c r="H27" s="28">
        <f t="shared" si="1"/>
        <v>-8422592</v>
      </c>
      <c r="I27" s="28">
        <f t="shared" si="1"/>
        <v>-640912</v>
      </c>
      <c r="J27" s="28">
        <f t="shared" si="1"/>
        <v>-12635843</v>
      </c>
      <c r="K27" s="28">
        <f t="shared" si="1"/>
        <v>-11130898</v>
      </c>
      <c r="L27" s="28">
        <f t="shared" si="1"/>
        <v>-4723981</v>
      </c>
      <c r="M27" s="28">
        <f t="shared" si="1"/>
        <v>-5758399</v>
      </c>
      <c r="N27" s="28">
        <f t="shared" si="1"/>
        <v>-21613278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-34249121</v>
      </c>
      <c r="X27" s="28">
        <f t="shared" si="1"/>
        <v>-30591498</v>
      </c>
      <c r="Y27" s="28">
        <f t="shared" si="1"/>
        <v>-3657623</v>
      </c>
      <c r="Z27" s="29">
        <f>+IF(X27&lt;&gt;0,+(Y27/X27)*100,0)</f>
        <v>11.956338326419974</v>
      </c>
      <c r="AA27" s="30">
        <f>SUM(AA21:AA26)</f>
        <v>-61183000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12407146</v>
      </c>
      <c r="D38" s="32">
        <f>+D17+D27+D36</f>
        <v>0</v>
      </c>
      <c r="E38" s="33">
        <f t="shared" si="3"/>
        <v>65339749</v>
      </c>
      <c r="F38" s="2">
        <f t="shared" si="3"/>
        <v>65339749</v>
      </c>
      <c r="G38" s="2">
        <f t="shared" si="3"/>
        <v>52726555</v>
      </c>
      <c r="H38" s="2">
        <f t="shared" si="3"/>
        <v>-19063798</v>
      </c>
      <c r="I38" s="2">
        <f t="shared" si="3"/>
        <v>-7926268</v>
      </c>
      <c r="J38" s="2">
        <f t="shared" si="3"/>
        <v>25736489</v>
      </c>
      <c r="K38" s="2">
        <f t="shared" si="3"/>
        <v>-10168459</v>
      </c>
      <c r="L38" s="2">
        <f t="shared" si="3"/>
        <v>16188482</v>
      </c>
      <c r="M38" s="2">
        <f t="shared" si="3"/>
        <v>17335210</v>
      </c>
      <c r="N38" s="2">
        <f t="shared" si="3"/>
        <v>23355233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49091722</v>
      </c>
      <c r="X38" s="2">
        <f t="shared" si="3"/>
        <v>32669868</v>
      </c>
      <c r="Y38" s="2">
        <f t="shared" si="3"/>
        <v>16421854</v>
      </c>
      <c r="Z38" s="34">
        <f>+IF(X38&lt;&gt;0,+(Y38/X38)*100,0)</f>
        <v>50.266055559208255</v>
      </c>
      <c r="AA38" s="35">
        <f>+AA17+AA27+AA36</f>
        <v>65339749</v>
      </c>
    </row>
    <row r="39" spans="1:27" ht="13.5" x14ac:dyDescent="0.25">
      <c r="A39" s="23" t="s">
        <v>60</v>
      </c>
      <c r="B39" s="17"/>
      <c r="C39" s="32">
        <v>144826010</v>
      </c>
      <c r="D39" s="32"/>
      <c r="E39" s="33"/>
      <c r="F39" s="2"/>
      <c r="G39" s="2">
        <v>183385842</v>
      </c>
      <c r="H39" s="2">
        <f>+G40+H60</f>
        <v>236112397</v>
      </c>
      <c r="I39" s="2">
        <f>+H40+I60</f>
        <v>217048599</v>
      </c>
      <c r="J39" s="2">
        <f>+G39</f>
        <v>183385842</v>
      </c>
      <c r="K39" s="2">
        <f>+I40+K60</f>
        <v>209122331</v>
      </c>
      <c r="L39" s="2">
        <f>+K40+L60</f>
        <v>198953872</v>
      </c>
      <c r="M39" s="2">
        <f>+L40+M60</f>
        <v>215142354</v>
      </c>
      <c r="N39" s="2">
        <f>+K39</f>
        <v>209122331</v>
      </c>
      <c r="O39" s="2">
        <f>+M40+O60</f>
        <v>232477564</v>
      </c>
      <c r="P39" s="2">
        <f>+O40+P60</f>
        <v>232477564</v>
      </c>
      <c r="Q39" s="2">
        <f>+P40+Q60</f>
        <v>232477564</v>
      </c>
      <c r="R39" s="2">
        <f>+O39</f>
        <v>232477564</v>
      </c>
      <c r="S39" s="2">
        <f>+Q40+S60</f>
        <v>232477564</v>
      </c>
      <c r="T39" s="2">
        <f>+S40+T60</f>
        <v>232477564</v>
      </c>
      <c r="U39" s="2">
        <f>+T40+U60</f>
        <v>232477564</v>
      </c>
      <c r="V39" s="2">
        <f>+S39</f>
        <v>232477564</v>
      </c>
      <c r="W39" s="2">
        <f>+G39</f>
        <v>183385842</v>
      </c>
      <c r="X39" s="2"/>
      <c r="Y39" s="2">
        <f>+W39-X39</f>
        <v>183385842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157233156</v>
      </c>
      <c r="D40" s="43">
        <f t="shared" ref="D40:AA40" si="4">+D38+D39</f>
        <v>0</v>
      </c>
      <c r="E40" s="44">
        <f t="shared" si="4"/>
        <v>65339749</v>
      </c>
      <c r="F40" s="45">
        <f t="shared" si="4"/>
        <v>65339749</v>
      </c>
      <c r="G40" s="45">
        <f t="shared" si="4"/>
        <v>236112397</v>
      </c>
      <c r="H40" s="45">
        <f t="shared" si="4"/>
        <v>217048599</v>
      </c>
      <c r="I40" s="45">
        <f t="shared" si="4"/>
        <v>209122331</v>
      </c>
      <c r="J40" s="45">
        <f>+I40</f>
        <v>209122331</v>
      </c>
      <c r="K40" s="45">
        <f t="shared" si="4"/>
        <v>198953872</v>
      </c>
      <c r="L40" s="45">
        <f t="shared" si="4"/>
        <v>215142354</v>
      </c>
      <c r="M40" s="45">
        <f t="shared" si="4"/>
        <v>232477564</v>
      </c>
      <c r="N40" s="45">
        <f>+M40</f>
        <v>232477564</v>
      </c>
      <c r="O40" s="45">
        <f t="shared" si="4"/>
        <v>232477564</v>
      </c>
      <c r="P40" s="45">
        <f t="shared" si="4"/>
        <v>232477564</v>
      </c>
      <c r="Q40" s="45">
        <f t="shared" si="4"/>
        <v>232477564</v>
      </c>
      <c r="R40" s="45">
        <f>+Q40</f>
        <v>232477564</v>
      </c>
      <c r="S40" s="45">
        <f t="shared" si="4"/>
        <v>232477564</v>
      </c>
      <c r="T40" s="45">
        <f t="shared" si="4"/>
        <v>232477564</v>
      </c>
      <c r="U40" s="45">
        <f t="shared" si="4"/>
        <v>232477564</v>
      </c>
      <c r="V40" s="45">
        <f>+U40</f>
        <v>232477564</v>
      </c>
      <c r="W40" s="45">
        <f>+V40</f>
        <v>232477564</v>
      </c>
      <c r="X40" s="45">
        <f t="shared" si="4"/>
        <v>32669868</v>
      </c>
      <c r="Y40" s="45">
        <f t="shared" si="4"/>
        <v>199807696</v>
      </c>
      <c r="Z40" s="46">
        <f>+IF(X40&lt;&gt;0,+(Y40/X40)*100,0)</f>
        <v>611.59627580986853</v>
      </c>
      <c r="AA40" s="47">
        <f t="shared" si="4"/>
        <v>65339749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183385842</v>
      </c>
      <c r="J60">
        <v>183385842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122188051</v>
      </c>
      <c r="D7" s="18"/>
      <c r="E7" s="19">
        <v>228149083</v>
      </c>
      <c r="F7" s="20">
        <v>228149083</v>
      </c>
      <c r="G7" s="20">
        <v>19045708</v>
      </c>
      <c r="H7" s="20">
        <v>6530124</v>
      </c>
      <c r="I7" s="20">
        <v>8470441</v>
      </c>
      <c r="J7" s="20">
        <v>34046273</v>
      </c>
      <c r="K7" s="20">
        <v>14012763</v>
      </c>
      <c r="L7" s="20">
        <v>8529875</v>
      </c>
      <c r="M7" s="20">
        <v>13843877</v>
      </c>
      <c r="N7" s="20">
        <v>36386515</v>
      </c>
      <c r="O7" s="20"/>
      <c r="P7" s="20"/>
      <c r="Q7" s="20"/>
      <c r="R7" s="20"/>
      <c r="S7" s="20"/>
      <c r="T7" s="20"/>
      <c r="U7" s="20"/>
      <c r="V7" s="20"/>
      <c r="W7" s="20">
        <v>70432788</v>
      </c>
      <c r="X7" s="20">
        <v>114074508</v>
      </c>
      <c r="Y7" s="20">
        <v>-43641720</v>
      </c>
      <c r="Z7" s="21">
        <v>-38.257206421613496</v>
      </c>
      <c r="AA7" s="22">
        <v>228149083</v>
      </c>
    </row>
    <row r="8" spans="1:27" ht="13.5" x14ac:dyDescent="0.25">
      <c r="A8" s="23" t="s">
        <v>36</v>
      </c>
      <c r="B8" s="17" t="s">
        <v>32</v>
      </c>
      <c r="C8" s="18">
        <v>982019</v>
      </c>
      <c r="D8" s="18"/>
      <c r="E8" s="19">
        <v>1356217</v>
      </c>
      <c r="F8" s="20">
        <v>1356217</v>
      </c>
      <c r="G8" s="20">
        <v>825890</v>
      </c>
      <c r="H8" s="20">
        <v>39897</v>
      </c>
      <c r="I8" s="20">
        <v>17796</v>
      </c>
      <c r="J8" s="20">
        <v>883583</v>
      </c>
      <c r="K8" s="20">
        <v>289470</v>
      </c>
      <c r="L8" s="20">
        <v>5672</v>
      </c>
      <c r="M8" s="20"/>
      <c r="N8" s="20">
        <v>295142</v>
      </c>
      <c r="O8" s="20"/>
      <c r="P8" s="20"/>
      <c r="Q8" s="20"/>
      <c r="R8" s="20"/>
      <c r="S8" s="20"/>
      <c r="T8" s="20"/>
      <c r="U8" s="20"/>
      <c r="V8" s="20"/>
      <c r="W8" s="20">
        <v>1178725</v>
      </c>
      <c r="X8" s="20">
        <v>678102</v>
      </c>
      <c r="Y8" s="20">
        <v>500623</v>
      </c>
      <c r="Z8" s="21">
        <v>73.827093859035955</v>
      </c>
      <c r="AA8" s="22">
        <v>1356217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4825000</v>
      </c>
      <c r="F10" s="20">
        <v>4825000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2412498</v>
      </c>
      <c r="Y10" s="20">
        <v>-2412498</v>
      </c>
      <c r="Z10" s="21">
        <v>-100</v>
      </c>
      <c r="AA10" s="22">
        <v>4825000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14431845</v>
      </c>
      <c r="F11" s="20">
        <v>14431845</v>
      </c>
      <c r="G11" s="20">
        <v>132506</v>
      </c>
      <c r="H11" s="20">
        <v>58571</v>
      </c>
      <c r="I11" s="20">
        <v>158094</v>
      </c>
      <c r="J11" s="20">
        <v>349171</v>
      </c>
      <c r="K11" s="20">
        <v>184289</v>
      </c>
      <c r="L11" s="20">
        <v>103619</v>
      </c>
      <c r="M11" s="20">
        <v>101427</v>
      </c>
      <c r="N11" s="20">
        <v>389335</v>
      </c>
      <c r="O11" s="20"/>
      <c r="P11" s="20"/>
      <c r="Q11" s="20"/>
      <c r="R11" s="20"/>
      <c r="S11" s="20"/>
      <c r="T11" s="20"/>
      <c r="U11" s="20"/>
      <c r="V11" s="20"/>
      <c r="W11" s="20">
        <v>738506</v>
      </c>
      <c r="X11" s="20">
        <v>7215918</v>
      </c>
      <c r="Y11" s="20">
        <v>-6477412</v>
      </c>
      <c r="Z11" s="21">
        <v>-89.765598777591421</v>
      </c>
      <c r="AA11" s="22">
        <v>14431845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-218617759</v>
      </c>
      <c r="F14" s="20">
        <v>-218617759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-109308828</v>
      </c>
      <c r="Y14" s="20">
        <v>109308828</v>
      </c>
      <c r="Z14" s="21">
        <v>-100</v>
      </c>
      <c r="AA14" s="22">
        <v>-218617759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-750000</v>
      </c>
      <c r="F15" s="20">
        <v>-750000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-375000</v>
      </c>
      <c r="Y15" s="20">
        <v>375000</v>
      </c>
      <c r="Z15" s="21">
        <v>-100</v>
      </c>
      <c r="AA15" s="22">
        <v>-750000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123170070</v>
      </c>
      <c r="D17" s="26">
        <f>SUM(D6:D16)</f>
        <v>0</v>
      </c>
      <c r="E17" s="27">
        <f t="shared" si="0"/>
        <v>29394386</v>
      </c>
      <c r="F17" s="28">
        <f t="shared" si="0"/>
        <v>29394386</v>
      </c>
      <c r="G17" s="28">
        <f t="shared" si="0"/>
        <v>20004104</v>
      </c>
      <c r="H17" s="28">
        <f t="shared" si="0"/>
        <v>6628592</v>
      </c>
      <c r="I17" s="28">
        <f t="shared" si="0"/>
        <v>8646331</v>
      </c>
      <c r="J17" s="28">
        <f t="shared" si="0"/>
        <v>35279027</v>
      </c>
      <c r="K17" s="28">
        <f t="shared" si="0"/>
        <v>14486522</v>
      </c>
      <c r="L17" s="28">
        <f t="shared" si="0"/>
        <v>8639166</v>
      </c>
      <c r="M17" s="28">
        <f t="shared" si="0"/>
        <v>13945304</v>
      </c>
      <c r="N17" s="28">
        <f t="shared" si="0"/>
        <v>37070992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72350019</v>
      </c>
      <c r="X17" s="28">
        <f t="shared" si="0"/>
        <v>14697198</v>
      </c>
      <c r="Y17" s="28">
        <f t="shared" si="0"/>
        <v>57652821</v>
      </c>
      <c r="Z17" s="29">
        <f>+IF(X17&lt;&gt;0,+(Y17/X17)*100,0)</f>
        <v>392.27083284854706</v>
      </c>
      <c r="AA17" s="30">
        <f>SUM(AA6:AA16)</f>
        <v>29394386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-293563</v>
      </c>
      <c r="D26" s="18"/>
      <c r="E26" s="19">
        <v>-10125000</v>
      </c>
      <c r="F26" s="20">
        <v>-10125000</v>
      </c>
      <c r="G26" s="20"/>
      <c r="H26" s="20"/>
      <c r="I26" s="20">
        <v>-456790</v>
      </c>
      <c r="J26" s="20">
        <v>-456790</v>
      </c>
      <c r="K26" s="20">
        <v>-1033476</v>
      </c>
      <c r="L26" s="20"/>
      <c r="M26" s="20"/>
      <c r="N26" s="20">
        <v>-1033476</v>
      </c>
      <c r="O26" s="20"/>
      <c r="P26" s="20"/>
      <c r="Q26" s="20"/>
      <c r="R26" s="20"/>
      <c r="S26" s="20"/>
      <c r="T26" s="20"/>
      <c r="U26" s="20"/>
      <c r="V26" s="20"/>
      <c r="W26" s="20">
        <v>-1490266</v>
      </c>
      <c r="X26" s="20">
        <v>-5062494</v>
      </c>
      <c r="Y26" s="20">
        <v>3572228</v>
      </c>
      <c r="Z26" s="21">
        <v>-70.562612024824119</v>
      </c>
      <c r="AA26" s="22">
        <v>-10125000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-293563</v>
      </c>
      <c r="D27" s="26">
        <f>SUM(D21:D26)</f>
        <v>0</v>
      </c>
      <c r="E27" s="27">
        <f t="shared" si="1"/>
        <v>-10125000</v>
      </c>
      <c r="F27" s="28">
        <f t="shared" si="1"/>
        <v>-10125000</v>
      </c>
      <c r="G27" s="28">
        <f t="shared" si="1"/>
        <v>0</v>
      </c>
      <c r="H27" s="28">
        <f t="shared" si="1"/>
        <v>0</v>
      </c>
      <c r="I27" s="28">
        <f t="shared" si="1"/>
        <v>-456790</v>
      </c>
      <c r="J27" s="28">
        <f t="shared" si="1"/>
        <v>-456790</v>
      </c>
      <c r="K27" s="28">
        <f t="shared" si="1"/>
        <v>-1033476</v>
      </c>
      <c r="L27" s="28">
        <f t="shared" si="1"/>
        <v>0</v>
      </c>
      <c r="M27" s="28">
        <f t="shared" si="1"/>
        <v>0</v>
      </c>
      <c r="N27" s="28">
        <f t="shared" si="1"/>
        <v>-1033476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-1490266</v>
      </c>
      <c r="X27" s="28">
        <f t="shared" si="1"/>
        <v>-5062494</v>
      </c>
      <c r="Y27" s="28">
        <f t="shared" si="1"/>
        <v>3572228</v>
      </c>
      <c r="Z27" s="29">
        <f>+IF(X27&lt;&gt;0,+(Y27/X27)*100,0)</f>
        <v>-70.562612024824119</v>
      </c>
      <c r="AA27" s="30">
        <f>SUM(AA21:AA26)</f>
        <v>-10125000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122876507</v>
      </c>
      <c r="D38" s="32">
        <f>+D17+D27+D36</f>
        <v>0</v>
      </c>
      <c r="E38" s="33">
        <f t="shared" si="3"/>
        <v>19269386</v>
      </c>
      <c r="F38" s="2">
        <f t="shared" si="3"/>
        <v>19269386</v>
      </c>
      <c r="G38" s="2">
        <f t="shared" si="3"/>
        <v>20004104</v>
      </c>
      <c r="H38" s="2">
        <f t="shared" si="3"/>
        <v>6628592</v>
      </c>
      <c r="I38" s="2">
        <f t="shared" si="3"/>
        <v>8189541</v>
      </c>
      <c r="J38" s="2">
        <f t="shared" si="3"/>
        <v>34822237</v>
      </c>
      <c r="K38" s="2">
        <f t="shared" si="3"/>
        <v>13453046</v>
      </c>
      <c r="L38" s="2">
        <f t="shared" si="3"/>
        <v>8639166</v>
      </c>
      <c r="M38" s="2">
        <f t="shared" si="3"/>
        <v>13945304</v>
      </c>
      <c r="N38" s="2">
        <f t="shared" si="3"/>
        <v>36037516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70859753</v>
      </c>
      <c r="X38" s="2">
        <f t="shared" si="3"/>
        <v>9634704</v>
      </c>
      <c r="Y38" s="2">
        <f t="shared" si="3"/>
        <v>61225049</v>
      </c>
      <c r="Z38" s="34">
        <f>+IF(X38&lt;&gt;0,+(Y38/X38)*100,0)</f>
        <v>635.46372571487404</v>
      </c>
      <c r="AA38" s="35">
        <f>+AA17+AA27+AA36</f>
        <v>19269386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20004104</v>
      </c>
      <c r="I39" s="2">
        <f>+H40+I60</f>
        <v>26632696</v>
      </c>
      <c r="J39" s="2">
        <f>+G39</f>
        <v>0</v>
      </c>
      <c r="K39" s="2">
        <f>+I40+K60</f>
        <v>34822237</v>
      </c>
      <c r="L39" s="2">
        <f>+K40+L60</f>
        <v>48275283</v>
      </c>
      <c r="M39" s="2">
        <f>+L40+M60</f>
        <v>56914449</v>
      </c>
      <c r="N39" s="2">
        <f>+K39</f>
        <v>34822237</v>
      </c>
      <c r="O39" s="2">
        <f>+M40+O60</f>
        <v>70859753</v>
      </c>
      <c r="P39" s="2">
        <f>+O40+P60</f>
        <v>70859753</v>
      </c>
      <c r="Q39" s="2">
        <f>+P40+Q60</f>
        <v>70859753</v>
      </c>
      <c r="R39" s="2">
        <f>+O39</f>
        <v>70859753</v>
      </c>
      <c r="S39" s="2">
        <f>+Q40+S60</f>
        <v>70859753</v>
      </c>
      <c r="T39" s="2">
        <f>+S40+T60</f>
        <v>70859753</v>
      </c>
      <c r="U39" s="2">
        <f>+T40+U60</f>
        <v>70859753</v>
      </c>
      <c r="V39" s="2">
        <f>+S39</f>
        <v>70859753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122876507</v>
      </c>
      <c r="D40" s="43">
        <f t="shared" ref="D40:AA40" si="4">+D38+D39</f>
        <v>0</v>
      </c>
      <c r="E40" s="44">
        <f t="shared" si="4"/>
        <v>19269386</v>
      </c>
      <c r="F40" s="45">
        <f t="shared" si="4"/>
        <v>19269386</v>
      </c>
      <c r="G40" s="45">
        <f t="shared" si="4"/>
        <v>20004104</v>
      </c>
      <c r="H40" s="45">
        <f t="shared" si="4"/>
        <v>26632696</v>
      </c>
      <c r="I40" s="45">
        <f t="shared" si="4"/>
        <v>34822237</v>
      </c>
      <c r="J40" s="45">
        <f>+I40</f>
        <v>34822237</v>
      </c>
      <c r="K40" s="45">
        <f t="shared" si="4"/>
        <v>48275283</v>
      </c>
      <c r="L40" s="45">
        <f t="shared" si="4"/>
        <v>56914449</v>
      </c>
      <c r="M40" s="45">
        <f t="shared" si="4"/>
        <v>70859753</v>
      </c>
      <c r="N40" s="45">
        <f>+M40</f>
        <v>70859753</v>
      </c>
      <c r="O40" s="45">
        <f t="shared" si="4"/>
        <v>70859753</v>
      </c>
      <c r="P40" s="45">
        <f t="shared" si="4"/>
        <v>70859753</v>
      </c>
      <c r="Q40" s="45">
        <f t="shared" si="4"/>
        <v>70859753</v>
      </c>
      <c r="R40" s="45">
        <f>+Q40</f>
        <v>70859753</v>
      </c>
      <c r="S40" s="45">
        <f t="shared" si="4"/>
        <v>70859753</v>
      </c>
      <c r="T40" s="45">
        <f t="shared" si="4"/>
        <v>70859753</v>
      </c>
      <c r="U40" s="45">
        <f t="shared" si="4"/>
        <v>70859753</v>
      </c>
      <c r="V40" s="45">
        <f>+U40</f>
        <v>70859753</v>
      </c>
      <c r="W40" s="45">
        <f>+V40</f>
        <v>70859753</v>
      </c>
      <c r="X40" s="45">
        <f t="shared" si="4"/>
        <v>9634704</v>
      </c>
      <c r="Y40" s="45">
        <f t="shared" si="4"/>
        <v>61225049</v>
      </c>
      <c r="Z40" s="46">
        <f>+IF(X40&lt;&gt;0,+(Y40/X40)*100,0)</f>
        <v>635.46372571487404</v>
      </c>
      <c r="AA40" s="47">
        <f t="shared" si="4"/>
        <v>19269386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9207076</v>
      </c>
      <c r="D7" s="18"/>
      <c r="E7" s="19">
        <v>21460000</v>
      </c>
      <c r="F7" s="20">
        <v>21460000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10729996</v>
      </c>
      <c r="Y7" s="20">
        <v>-10729996</v>
      </c>
      <c r="Z7" s="21">
        <v>-100</v>
      </c>
      <c r="AA7" s="22">
        <v>21460000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11095000</v>
      </c>
      <c r="I9" s="20">
        <v>150000</v>
      </c>
      <c r="J9" s="20">
        <v>11245000</v>
      </c>
      <c r="K9" s="20">
        <v>70000</v>
      </c>
      <c r="L9" s="20">
        <v>10000</v>
      </c>
      <c r="M9" s="20">
        <v>70000</v>
      </c>
      <c r="N9" s="20">
        <v>150000</v>
      </c>
      <c r="O9" s="20"/>
      <c r="P9" s="20"/>
      <c r="Q9" s="20"/>
      <c r="R9" s="20"/>
      <c r="S9" s="20"/>
      <c r="T9" s="20"/>
      <c r="U9" s="20"/>
      <c r="V9" s="20"/>
      <c r="W9" s="20">
        <v>11395000</v>
      </c>
      <c r="X9" s="20"/>
      <c r="Y9" s="20">
        <v>11395000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-36876972</v>
      </c>
      <c r="F14" s="20">
        <v>-36876972</v>
      </c>
      <c r="G14" s="20">
        <v>-667141</v>
      </c>
      <c r="H14" s="20">
        <v>-166475</v>
      </c>
      <c r="I14" s="20">
        <v>-158175</v>
      </c>
      <c r="J14" s="20">
        <v>-991791</v>
      </c>
      <c r="K14" s="20">
        <v>-202333</v>
      </c>
      <c r="L14" s="20">
        <v>-221100</v>
      </c>
      <c r="M14" s="20">
        <v>-142728</v>
      </c>
      <c r="N14" s="20">
        <v>-566161</v>
      </c>
      <c r="O14" s="20"/>
      <c r="P14" s="20"/>
      <c r="Q14" s="20"/>
      <c r="R14" s="20"/>
      <c r="S14" s="20"/>
      <c r="T14" s="20"/>
      <c r="U14" s="20"/>
      <c r="V14" s="20"/>
      <c r="W14" s="20">
        <v>-1557952</v>
      </c>
      <c r="X14" s="20">
        <v>-18438486</v>
      </c>
      <c r="Y14" s="20">
        <v>16880534</v>
      </c>
      <c r="Z14" s="21">
        <v>-91.550542707248312</v>
      </c>
      <c r="AA14" s="22">
        <v>-36876972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9207076</v>
      </c>
      <c r="D17" s="26">
        <f>SUM(D6:D16)</f>
        <v>0</v>
      </c>
      <c r="E17" s="27">
        <f t="shared" si="0"/>
        <v>-15416972</v>
      </c>
      <c r="F17" s="28">
        <f t="shared" si="0"/>
        <v>-15416972</v>
      </c>
      <c r="G17" s="28">
        <f t="shared" si="0"/>
        <v>-667141</v>
      </c>
      <c r="H17" s="28">
        <f t="shared" si="0"/>
        <v>10928525</v>
      </c>
      <c r="I17" s="28">
        <f t="shared" si="0"/>
        <v>-8175</v>
      </c>
      <c r="J17" s="28">
        <f t="shared" si="0"/>
        <v>10253209</v>
      </c>
      <c r="K17" s="28">
        <f t="shared" si="0"/>
        <v>-132333</v>
      </c>
      <c r="L17" s="28">
        <f t="shared" si="0"/>
        <v>-211100</v>
      </c>
      <c r="M17" s="28">
        <f t="shared" si="0"/>
        <v>-72728</v>
      </c>
      <c r="N17" s="28">
        <f t="shared" si="0"/>
        <v>-416161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9837048</v>
      </c>
      <c r="X17" s="28">
        <f t="shared" si="0"/>
        <v>-7708490</v>
      </c>
      <c r="Y17" s="28">
        <f t="shared" si="0"/>
        <v>17545538</v>
      </c>
      <c r="Z17" s="29">
        <f>+IF(X17&lt;&gt;0,+(Y17/X17)*100,0)</f>
        <v>-227.61316418650085</v>
      </c>
      <c r="AA17" s="30">
        <f>SUM(AA6:AA16)</f>
        <v>-15416972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9207076</v>
      </c>
      <c r="D38" s="32">
        <f>+D17+D27+D36</f>
        <v>0</v>
      </c>
      <c r="E38" s="33">
        <f t="shared" si="3"/>
        <v>-15416972</v>
      </c>
      <c r="F38" s="2">
        <f t="shared" si="3"/>
        <v>-15416972</v>
      </c>
      <c r="G38" s="2">
        <f t="shared" si="3"/>
        <v>-667141</v>
      </c>
      <c r="H38" s="2">
        <f t="shared" si="3"/>
        <v>10928525</v>
      </c>
      <c r="I38" s="2">
        <f t="shared" si="3"/>
        <v>-8175</v>
      </c>
      <c r="J38" s="2">
        <f t="shared" si="3"/>
        <v>10253209</v>
      </c>
      <c r="K38" s="2">
        <f t="shared" si="3"/>
        <v>-132333</v>
      </c>
      <c r="L38" s="2">
        <f t="shared" si="3"/>
        <v>-211100</v>
      </c>
      <c r="M38" s="2">
        <f t="shared" si="3"/>
        <v>-72728</v>
      </c>
      <c r="N38" s="2">
        <f t="shared" si="3"/>
        <v>-416161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9837048</v>
      </c>
      <c r="X38" s="2">
        <f t="shared" si="3"/>
        <v>-7708490</v>
      </c>
      <c r="Y38" s="2">
        <f t="shared" si="3"/>
        <v>17545538</v>
      </c>
      <c r="Z38" s="34">
        <f>+IF(X38&lt;&gt;0,+(Y38/X38)*100,0)</f>
        <v>-227.61316418650085</v>
      </c>
      <c r="AA38" s="35">
        <f>+AA17+AA27+AA36</f>
        <v>-15416972</v>
      </c>
    </row>
    <row r="39" spans="1:27" ht="13.5" x14ac:dyDescent="0.25">
      <c r="A39" s="23" t="s">
        <v>60</v>
      </c>
      <c r="B39" s="17"/>
      <c r="C39" s="32">
        <v>9518204</v>
      </c>
      <c r="D39" s="32"/>
      <c r="E39" s="33"/>
      <c r="F39" s="2"/>
      <c r="G39" s="2"/>
      <c r="H39" s="2">
        <f>+G40+H60</f>
        <v>-667141</v>
      </c>
      <c r="I39" s="2">
        <f>+H40+I60</f>
        <v>10261384</v>
      </c>
      <c r="J39" s="2">
        <f>+G39</f>
        <v>0</v>
      </c>
      <c r="K39" s="2">
        <f>+I40+K60</f>
        <v>10253209</v>
      </c>
      <c r="L39" s="2">
        <f>+K40+L60</f>
        <v>10120876</v>
      </c>
      <c r="M39" s="2">
        <f>+L40+M60</f>
        <v>9909776</v>
      </c>
      <c r="N39" s="2">
        <f>+K39</f>
        <v>10253209</v>
      </c>
      <c r="O39" s="2">
        <f>+M40+O60</f>
        <v>9837048</v>
      </c>
      <c r="P39" s="2">
        <f>+O40+P60</f>
        <v>9837048</v>
      </c>
      <c r="Q39" s="2">
        <f>+P40+Q60</f>
        <v>9837048</v>
      </c>
      <c r="R39" s="2">
        <f>+O39</f>
        <v>9837048</v>
      </c>
      <c r="S39" s="2">
        <f>+Q40+S60</f>
        <v>9837048</v>
      </c>
      <c r="T39" s="2">
        <f>+S40+T60</f>
        <v>9837048</v>
      </c>
      <c r="U39" s="2">
        <f>+T40+U60</f>
        <v>9837048</v>
      </c>
      <c r="V39" s="2">
        <f>+S39</f>
        <v>9837048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18725280</v>
      </c>
      <c r="D40" s="43">
        <f t="shared" ref="D40:AA40" si="4">+D38+D39</f>
        <v>0</v>
      </c>
      <c r="E40" s="44">
        <f t="shared" si="4"/>
        <v>-15416972</v>
      </c>
      <c r="F40" s="45">
        <f t="shared" si="4"/>
        <v>-15416972</v>
      </c>
      <c r="G40" s="45">
        <f t="shared" si="4"/>
        <v>-667141</v>
      </c>
      <c r="H40" s="45">
        <f t="shared" si="4"/>
        <v>10261384</v>
      </c>
      <c r="I40" s="45">
        <f t="shared" si="4"/>
        <v>10253209</v>
      </c>
      <c r="J40" s="45">
        <f>+I40</f>
        <v>10253209</v>
      </c>
      <c r="K40" s="45">
        <f t="shared" si="4"/>
        <v>10120876</v>
      </c>
      <c r="L40" s="45">
        <f t="shared" si="4"/>
        <v>9909776</v>
      </c>
      <c r="M40" s="45">
        <f t="shared" si="4"/>
        <v>9837048</v>
      </c>
      <c r="N40" s="45">
        <f>+M40</f>
        <v>9837048</v>
      </c>
      <c r="O40" s="45">
        <f t="shared" si="4"/>
        <v>9837048</v>
      </c>
      <c r="P40" s="45">
        <f t="shared" si="4"/>
        <v>9837048</v>
      </c>
      <c r="Q40" s="45">
        <f t="shared" si="4"/>
        <v>9837048</v>
      </c>
      <c r="R40" s="45">
        <f>+Q40</f>
        <v>9837048</v>
      </c>
      <c r="S40" s="45">
        <f t="shared" si="4"/>
        <v>9837048</v>
      </c>
      <c r="T40" s="45">
        <f t="shared" si="4"/>
        <v>9837048</v>
      </c>
      <c r="U40" s="45">
        <f t="shared" si="4"/>
        <v>9837048</v>
      </c>
      <c r="V40" s="45">
        <f>+U40</f>
        <v>9837048</v>
      </c>
      <c r="W40" s="45">
        <f>+V40</f>
        <v>9837048</v>
      </c>
      <c r="X40" s="45">
        <f t="shared" si="4"/>
        <v>-7708490</v>
      </c>
      <c r="Y40" s="45">
        <f t="shared" si="4"/>
        <v>17545538</v>
      </c>
      <c r="Z40" s="46">
        <f>+IF(X40&lt;&gt;0,+(Y40/X40)*100,0)</f>
        <v>-227.61316418650085</v>
      </c>
      <c r="AA40" s="47">
        <f t="shared" si="4"/>
        <v>-15416972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61382993</v>
      </c>
      <c r="D7" s="18"/>
      <c r="E7" s="19">
        <v>114097538</v>
      </c>
      <c r="F7" s="20">
        <v>114097538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57048768</v>
      </c>
      <c r="Y7" s="20">
        <v>-57048768</v>
      </c>
      <c r="Z7" s="21">
        <v>-100</v>
      </c>
      <c r="AA7" s="22">
        <v>114097538</v>
      </c>
    </row>
    <row r="8" spans="1:27" ht="13.5" x14ac:dyDescent="0.25">
      <c r="A8" s="23" t="s">
        <v>36</v>
      </c>
      <c r="B8" s="17" t="s">
        <v>32</v>
      </c>
      <c r="C8" s="18">
        <v>178059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17142639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284864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-249905263</v>
      </c>
      <c r="D14" s="18"/>
      <c r="E14" s="19">
        <v>-125880000</v>
      </c>
      <c r="F14" s="20">
        <v>-125880004</v>
      </c>
      <c r="G14" s="20">
        <v>-17281099</v>
      </c>
      <c r="H14" s="20">
        <v>-12404504</v>
      </c>
      <c r="I14" s="20">
        <v>-13980457</v>
      </c>
      <c r="J14" s="20">
        <v>-43666060</v>
      </c>
      <c r="K14" s="20">
        <v>-15179836</v>
      </c>
      <c r="L14" s="20">
        <v>-13888305</v>
      </c>
      <c r="M14" s="20">
        <v>-23199475</v>
      </c>
      <c r="N14" s="20">
        <v>-52267616</v>
      </c>
      <c r="O14" s="20"/>
      <c r="P14" s="20"/>
      <c r="Q14" s="20"/>
      <c r="R14" s="20"/>
      <c r="S14" s="20"/>
      <c r="T14" s="20"/>
      <c r="U14" s="20"/>
      <c r="V14" s="20"/>
      <c r="W14" s="20">
        <v>-95933676</v>
      </c>
      <c r="X14" s="20">
        <v>-62940004</v>
      </c>
      <c r="Y14" s="20">
        <v>-32993672</v>
      </c>
      <c r="Z14" s="21">
        <v>52.420829207446509</v>
      </c>
      <c r="AA14" s="22">
        <v>-125880004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-170916708</v>
      </c>
      <c r="D17" s="26">
        <f>SUM(D6:D16)</f>
        <v>0</v>
      </c>
      <c r="E17" s="27">
        <f t="shared" si="0"/>
        <v>-11782462</v>
      </c>
      <c r="F17" s="28">
        <f t="shared" si="0"/>
        <v>-11782466</v>
      </c>
      <c r="G17" s="28">
        <f t="shared" si="0"/>
        <v>-17281099</v>
      </c>
      <c r="H17" s="28">
        <f t="shared" si="0"/>
        <v>-12404504</v>
      </c>
      <c r="I17" s="28">
        <f t="shared" si="0"/>
        <v>-13980457</v>
      </c>
      <c r="J17" s="28">
        <f t="shared" si="0"/>
        <v>-43666060</v>
      </c>
      <c r="K17" s="28">
        <f t="shared" si="0"/>
        <v>-15179836</v>
      </c>
      <c r="L17" s="28">
        <f t="shared" si="0"/>
        <v>-13888305</v>
      </c>
      <c r="M17" s="28">
        <f t="shared" si="0"/>
        <v>-23199475</v>
      </c>
      <c r="N17" s="28">
        <f t="shared" si="0"/>
        <v>-52267616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-95933676</v>
      </c>
      <c r="X17" s="28">
        <f t="shared" si="0"/>
        <v>-5891236</v>
      </c>
      <c r="Y17" s="28">
        <f t="shared" si="0"/>
        <v>-90042440</v>
      </c>
      <c r="Z17" s="29">
        <f>+IF(X17&lt;&gt;0,+(Y17/X17)*100,0)</f>
        <v>1528.4133923679174</v>
      </c>
      <c r="AA17" s="30">
        <f>SUM(AA6:AA16)</f>
        <v>-11782466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78683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-500002</v>
      </c>
      <c r="Y26" s="20">
        <v>500002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78683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-500002</v>
      </c>
      <c r="Y27" s="28">
        <f t="shared" si="1"/>
        <v>500002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-170838025</v>
      </c>
      <c r="D38" s="32">
        <f>+D17+D27+D36</f>
        <v>0</v>
      </c>
      <c r="E38" s="33">
        <f t="shared" si="3"/>
        <v>-12782462</v>
      </c>
      <c r="F38" s="2">
        <f t="shared" si="3"/>
        <v>-12782466</v>
      </c>
      <c r="G38" s="2">
        <f t="shared" si="3"/>
        <v>-17281099</v>
      </c>
      <c r="H38" s="2">
        <f t="shared" si="3"/>
        <v>-12404504</v>
      </c>
      <c r="I38" s="2">
        <f t="shared" si="3"/>
        <v>-13980457</v>
      </c>
      <c r="J38" s="2">
        <f t="shared" si="3"/>
        <v>-43666060</v>
      </c>
      <c r="K38" s="2">
        <f t="shared" si="3"/>
        <v>-15179836</v>
      </c>
      <c r="L38" s="2">
        <f t="shared" si="3"/>
        <v>-13888305</v>
      </c>
      <c r="M38" s="2">
        <f t="shared" si="3"/>
        <v>-23199475</v>
      </c>
      <c r="N38" s="2">
        <f t="shared" si="3"/>
        <v>-52267616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-95933676</v>
      </c>
      <c r="X38" s="2">
        <f t="shared" si="3"/>
        <v>-6391238</v>
      </c>
      <c r="Y38" s="2">
        <f t="shared" si="3"/>
        <v>-89542438</v>
      </c>
      <c r="Z38" s="34">
        <f>+IF(X38&lt;&gt;0,+(Y38/X38)*100,0)</f>
        <v>1401.0186758809482</v>
      </c>
      <c r="AA38" s="35">
        <f>+AA17+AA27+AA36</f>
        <v>-12782466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-17281099</v>
      </c>
      <c r="I39" s="2">
        <f>+H40+I60</f>
        <v>-29685603</v>
      </c>
      <c r="J39" s="2">
        <f>+G39</f>
        <v>0</v>
      </c>
      <c r="K39" s="2">
        <f>+I40+K60</f>
        <v>-43666060</v>
      </c>
      <c r="L39" s="2">
        <f>+K40+L60</f>
        <v>-58845896</v>
      </c>
      <c r="M39" s="2">
        <f>+L40+M60</f>
        <v>-72734201</v>
      </c>
      <c r="N39" s="2">
        <f>+K39</f>
        <v>-43666060</v>
      </c>
      <c r="O39" s="2">
        <f>+M40+O60</f>
        <v>-95933676</v>
      </c>
      <c r="P39" s="2">
        <f>+O40+P60</f>
        <v>-95933676</v>
      </c>
      <c r="Q39" s="2">
        <f>+P40+Q60</f>
        <v>-95933676</v>
      </c>
      <c r="R39" s="2">
        <f>+O39</f>
        <v>-95933676</v>
      </c>
      <c r="S39" s="2">
        <f>+Q40+S60</f>
        <v>-95933676</v>
      </c>
      <c r="T39" s="2">
        <f>+S40+T60</f>
        <v>-95933676</v>
      </c>
      <c r="U39" s="2">
        <f>+T40+U60</f>
        <v>-95933676</v>
      </c>
      <c r="V39" s="2">
        <f>+S39</f>
        <v>-95933676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-170838025</v>
      </c>
      <c r="D40" s="43">
        <f t="shared" ref="D40:AA40" si="4">+D38+D39</f>
        <v>0</v>
      </c>
      <c r="E40" s="44">
        <f t="shared" si="4"/>
        <v>-12782462</v>
      </c>
      <c r="F40" s="45">
        <f t="shared" si="4"/>
        <v>-12782466</v>
      </c>
      <c r="G40" s="45">
        <f t="shared" si="4"/>
        <v>-17281099</v>
      </c>
      <c r="H40" s="45">
        <f t="shared" si="4"/>
        <v>-29685603</v>
      </c>
      <c r="I40" s="45">
        <f t="shared" si="4"/>
        <v>-43666060</v>
      </c>
      <c r="J40" s="45">
        <f>+I40</f>
        <v>-43666060</v>
      </c>
      <c r="K40" s="45">
        <f t="shared" si="4"/>
        <v>-58845896</v>
      </c>
      <c r="L40" s="45">
        <f t="shared" si="4"/>
        <v>-72734201</v>
      </c>
      <c r="M40" s="45">
        <f t="shared" si="4"/>
        <v>-95933676</v>
      </c>
      <c r="N40" s="45">
        <f>+M40</f>
        <v>-95933676</v>
      </c>
      <c r="O40" s="45">
        <f t="shared" si="4"/>
        <v>-95933676</v>
      </c>
      <c r="P40" s="45">
        <f t="shared" si="4"/>
        <v>-95933676</v>
      </c>
      <c r="Q40" s="45">
        <f t="shared" si="4"/>
        <v>-95933676</v>
      </c>
      <c r="R40" s="45">
        <f>+Q40</f>
        <v>-95933676</v>
      </c>
      <c r="S40" s="45">
        <f t="shared" si="4"/>
        <v>-95933676</v>
      </c>
      <c r="T40" s="45">
        <f t="shared" si="4"/>
        <v>-95933676</v>
      </c>
      <c r="U40" s="45">
        <f t="shared" si="4"/>
        <v>-95933676</v>
      </c>
      <c r="V40" s="45">
        <f>+U40</f>
        <v>-95933676</v>
      </c>
      <c r="W40" s="45">
        <f>+V40</f>
        <v>-95933676</v>
      </c>
      <c r="X40" s="45">
        <f t="shared" si="4"/>
        <v>-6391238</v>
      </c>
      <c r="Y40" s="45">
        <f t="shared" si="4"/>
        <v>-89542438</v>
      </c>
      <c r="Z40" s="46">
        <f>+IF(X40&lt;&gt;0,+(Y40/X40)*100,0)</f>
        <v>1401.0186758809482</v>
      </c>
      <c r="AA40" s="47">
        <f t="shared" si="4"/>
        <v>-12782466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146631</v>
      </c>
      <c r="H7" s="20">
        <v>733206</v>
      </c>
      <c r="I7" s="20">
        <v>117381</v>
      </c>
      <c r="J7" s="20">
        <v>997218</v>
      </c>
      <c r="K7" s="20">
        <v>732931</v>
      </c>
      <c r="L7" s="20">
        <v>1369752</v>
      </c>
      <c r="M7" s="20">
        <v>252659</v>
      </c>
      <c r="N7" s="20">
        <v>2355342</v>
      </c>
      <c r="O7" s="20"/>
      <c r="P7" s="20"/>
      <c r="Q7" s="20"/>
      <c r="R7" s="20"/>
      <c r="S7" s="20"/>
      <c r="T7" s="20"/>
      <c r="U7" s="20"/>
      <c r="V7" s="20"/>
      <c r="W7" s="20">
        <v>3352560</v>
      </c>
      <c r="X7" s="20"/>
      <c r="Y7" s="20">
        <v>3352560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982</v>
      </c>
      <c r="H11" s="20">
        <v>42004</v>
      </c>
      <c r="I11" s="20">
        <v>21600</v>
      </c>
      <c r="J11" s="20">
        <v>64586</v>
      </c>
      <c r="K11" s="20">
        <v>58714</v>
      </c>
      <c r="L11" s="20">
        <v>29114</v>
      </c>
      <c r="M11" s="20">
        <v>42120</v>
      </c>
      <c r="N11" s="20">
        <v>129948</v>
      </c>
      <c r="O11" s="20"/>
      <c r="P11" s="20"/>
      <c r="Q11" s="20"/>
      <c r="R11" s="20"/>
      <c r="S11" s="20"/>
      <c r="T11" s="20"/>
      <c r="U11" s="20"/>
      <c r="V11" s="20"/>
      <c r="W11" s="20">
        <v>194534</v>
      </c>
      <c r="X11" s="20"/>
      <c r="Y11" s="20">
        <v>194534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-611767</v>
      </c>
      <c r="H14" s="20">
        <v>-501000</v>
      </c>
      <c r="I14" s="20">
        <v>-55178</v>
      </c>
      <c r="J14" s="20">
        <v>-1167945</v>
      </c>
      <c r="K14" s="20">
        <v>-6000</v>
      </c>
      <c r="L14" s="20">
        <v>-1016402</v>
      </c>
      <c r="M14" s="20">
        <v>-24146</v>
      </c>
      <c r="N14" s="20">
        <v>-1046548</v>
      </c>
      <c r="O14" s="20"/>
      <c r="P14" s="20"/>
      <c r="Q14" s="20"/>
      <c r="R14" s="20"/>
      <c r="S14" s="20"/>
      <c r="T14" s="20"/>
      <c r="U14" s="20"/>
      <c r="V14" s="20"/>
      <c r="W14" s="20">
        <v>-2214493</v>
      </c>
      <c r="X14" s="20"/>
      <c r="Y14" s="20">
        <v>-2214493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-464154</v>
      </c>
      <c r="H17" s="28">
        <f t="shared" si="0"/>
        <v>274210</v>
      </c>
      <c r="I17" s="28">
        <f t="shared" si="0"/>
        <v>83803</v>
      </c>
      <c r="J17" s="28">
        <f t="shared" si="0"/>
        <v>-106141</v>
      </c>
      <c r="K17" s="28">
        <f t="shared" si="0"/>
        <v>785645</v>
      </c>
      <c r="L17" s="28">
        <f t="shared" si="0"/>
        <v>382464</v>
      </c>
      <c r="M17" s="28">
        <f t="shared" si="0"/>
        <v>270633</v>
      </c>
      <c r="N17" s="28">
        <f t="shared" si="0"/>
        <v>1438742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1332601</v>
      </c>
      <c r="X17" s="28">
        <f t="shared" si="0"/>
        <v>0</v>
      </c>
      <c r="Y17" s="28">
        <f t="shared" si="0"/>
        <v>1332601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-464154</v>
      </c>
      <c r="H38" s="2">
        <f t="shared" si="3"/>
        <v>274210</v>
      </c>
      <c r="I38" s="2">
        <f t="shared" si="3"/>
        <v>83803</v>
      </c>
      <c r="J38" s="2">
        <f t="shared" si="3"/>
        <v>-106141</v>
      </c>
      <c r="K38" s="2">
        <f t="shared" si="3"/>
        <v>785645</v>
      </c>
      <c r="L38" s="2">
        <f t="shared" si="3"/>
        <v>382464</v>
      </c>
      <c r="M38" s="2">
        <f t="shared" si="3"/>
        <v>270633</v>
      </c>
      <c r="N38" s="2">
        <f t="shared" si="3"/>
        <v>1438742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1332601</v>
      </c>
      <c r="X38" s="2">
        <f t="shared" si="3"/>
        <v>0</v>
      </c>
      <c r="Y38" s="2">
        <f t="shared" si="3"/>
        <v>1332601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-464154</v>
      </c>
      <c r="I39" s="2">
        <f>+H40+I60</f>
        <v>-189944</v>
      </c>
      <c r="J39" s="2">
        <f>+G39</f>
        <v>0</v>
      </c>
      <c r="K39" s="2">
        <f>+I40+K60</f>
        <v>-106141</v>
      </c>
      <c r="L39" s="2">
        <f>+K40+L60</f>
        <v>679504</v>
      </c>
      <c r="M39" s="2">
        <f>+L40+M60</f>
        <v>1061968</v>
      </c>
      <c r="N39" s="2">
        <f>+K39</f>
        <v>-106141</v>
      </c>
      <c r="O39" s="2">
        <f>+M40+O60</f>
        <v>1332601</v>
      </c>
      <c r="P39" s="2">
        <f>+O40+P60</f>
        <v>1332601</v>
      </c>
      <c r="Q39" s="2">
        <f>+P40+Q60</f>
        <v>1332601</v>
      </c>
      <c r="R39" s="2">
        <f>+O39</f>
        <v>1332601</v>
      </c>
      <c r="S39" s="2">
        <f>+Q40+S60</f>
        <v>1332601</v>
      </c>
      <c r="T39" s="2">
        <f>+S40+T60</f>
        <v>1332601</v>
      </c>
      <c r="U39" s="2">
        <f>+T40+U60</f>
        <v>1332601</v>
      </c>
      <c r="V39" s="2">
        <f>+S39</f>
        <v>1332601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-464154</v>
      </c>
      <c r="H40" s="45">
        <f t="shared" si="4"/>
        <v>-189944</v>
      </c>
      <c r="I40" s="45">
        <f t="shared" si="4"/>
        <v>-106141</v>
      </c>
      <c r="J40" s="45">
        <f>+I40</f>
        <v>-106141</v>
      </c>
      <c r="K40" s="45">
        <f t="shared" si="4"/>
        <v>679504</v>
      </c>
      <c r="L40" s="45">
        <f t="shared" si="4"/>
        <v>1061968</v>
      </c>
      <c r="M40" s="45">
        <f t="shared" si="4"/>
        <v>1332601</v>
      </c>
      <c r="N40" s="45">
        <f>+M40</f>
        <v>1332601</v>
      </c>
      <c r="O40" s="45">
        <f t="shared" si="4"/>
        <v>1332601</v>
      </c>
      <c r="P40" s="45">
        <f t="shared" si="4"/>
        <v>1332601</v>
      </c>
      <c r="Q40" s="45">
        <f t="shared" si="4"/>
        <v>1332601</v>
      </c>
      <c r="R40" s="45">
        <f>+Q40</f>
        <v>1332601</v>
      </c>
      <c r="S40" s="45">
        <f t="shared" si="4"/>
        <v>1332601</v>
      </c>
      <c r="T40" s="45">
        <f t="shared" si="4"/>
        <v>1332601</v>
      </c>
      <c r="U40" s="45">
        <f t="shared" si="4"/>
        <v>1332601</v>
      </c>
      <c r="V40" s="45">
        <f>+U40</f>
        <v>1332601</v>
      </c>
      <c r="W40" s="45">
        <f>+V40</f>
        <v>1332601</v>
      </c>
      <c r="X40" s="45">
        <f t="shared" si="4"/>
        <v>0</v>
      </c>
      <c r="Y40" s="45">
        <f t="shared" si="4"/>
        <v>1332601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-16553100</v>
      </c>
      <c r="F14" s="20">
        <v>-16553100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-8276556</v>
      </c>
      <c r="Y14" s="20">
        <v>8276556</v>
      </c>
      <c r="Z14" s="21">
        <v>-100</v>
      </c>
      <c r="AA14" s="22">
        <v>-16553100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-16553100</v>
      </c>
      <c r="F17" s="28">
        <f t="shared" si="0"/>
        <v>-16553100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-8276556</v>
      </c>
      <c r="Y17" s="28">
        <f t="shared" si="0"/>
        <v>8276556</v>
      </c>
      <c r="Z17" s="29">
        <f>+IF(X17&lt;&gt;0,+(Y17/X17)*100,0)</f>
        <v>-100</v>
      </c>
      <c r="AA17" s="30">
        <f>SUM(AA6:AA16)</f>
        <v>-16553100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-16553100</v>
      </c>
      <c r="F38" s="2">
        <f t="shared" si="3"/>
        <v>-16553100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-8276556</v>
      </c>
      <c r="Y38" s="2">
        <f t="shared" si="3"/>
        <v>8276556</v>
      </c>
      <c r="Z38" s="34">
        <f>+IF(X38&lt;&gt;0,+(Y38/X38)*100,0)</f>
        <v>-100</v>
      </c>
      <c r="AA38" s="35">
        <f>+AA17+AA27+AA36</f>
        <v>-16553100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-16553100</v>
      </c>
      <c r="F40" s="45">
        <f t="shared" si="4"/>
        <v>-16553100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-8276556</v>
      </c>
      <c r="Y40" s="45">
        <f t="shared" si="4"/>
        <v>8276556</v>
      </c>
      <c r="Z40" s="46">
        <f>+IF(X40&lt;&gt;0,+(Y40/X40)*100,0)</f>
        <v>-100</v>
      </c>
      <c r="AA40" s="47">
        <f t="shared" si="4"/>
        <v>-16553100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-2351555</v>
      </c>
      <c r="F15" s="20">
        <v>-2351555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-1175778</v>
      </c>
      <c r="Y15" s="20">
        <v>1175778</v>
      </c>
      <c r="Z15" s="21">
        <v>-100</v>
      </c>
      <c r="AA15" s="22">
        <v>-2351555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-2351555</v>
      </c>
      <c r="F17" s="28">
        <f t="shared" si="0"/>
        <v>-2351555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-1175778</v>
      </c>
      <c r="Y17" s="28">
        <f t="shared" si="0"/>
        <v>1175778</v>
      </c>
      <c r="Z17" s="29">
        <f>+IF(X17&lt;&gt;0,+(Y17/X17)*100,0)</f>
        <v>-100</v>
      </c>
      <c r="AA17" s="30">
        <f>SUM(AA6:AA16)</f>
        <v>-2351555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-2351555</v>
      </c>
      <c r="F38" s="2">
        <f t="shared" si="3"/>
        <v>-2351555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-1175778</v>
      </c>
      <c r="Y38" s="2">
        <f t="shared" si="3"/>
        <v>1175778</v>
      </c>
      <c r="Z38" s="34">
        <f>+IF(X38&lt;&gt;0,+(Y38/X38)*100,0)</f>
        <v>-100</v>
      </c>
      <c r="AA38" s="35">
        <f>+AA17+AA27+AA36</f>
        <v>-2351555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-2351555</v>
      </c>
      <c r="F40" s="45">
        <f t="shared" si="4"/>
        <v>-2351555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-1175778</v>
      </c>
      <c r="Y40" s="45">
        <f t="shared" si="4"/>
        <v>1175778</v>
      </c>
      <c r="Z40" s="46">
        <f>+IF(X40&lt;&gt;0,+(Y40/X40)*100,0)</f>
        <v>-100</v>
      </c>
      <c r="AA40" s="47">
        <f t="shared" si="4"/>
        <v>-2351555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10872000</v>
      </c>
      <c r="F10" s="20">
        <v>10872000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5436000</v>
      </c>
      <c r="Y10" s="20">
        <v>-5436000</v>
      </c>
      <c r="Z10" s="21">
        <v>-100</v>
      </c>
      <c r="AA10" s="22">
        <v>10872000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-2587</v>
      </c>
      <c r="D17" s="26">
        <f>SUM(D6:D16)</f>
        <v>0</v>
      </c>
      <c r="E17" s="27">
        <f t="shared" si="0"/>
        <v>10872000</v>
      </c>
      <c r="F17" s="28">
        <f t="shared" si="0"/>
        <v>10872000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5436000</v>
      </c>
      <c r="Y17" s="28">
        <f t="shared" si="0"/>
        <v>-5436000</v>
      </c>
      <c r="Z17" s="29">
        <f>+IF(X17&lt;&gt;0,+(Y17/X17)*100,0)</f>
        <v>-100</v>
      </c>
      <c r="AA17" s="30">
        <f>SUM(AA6:AA16)</f>
        <v>10872000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-2587</v>
      </c>
      <c r="D38" s="32">
        <f>+D17+D27+D36</f>
        <v>0</v>
      </c>
      <c r="E38" s="33">
        <f t="shared" si="3"/>
        <v>10872000</v>
      </c>
      <c r="F38" s="2">
        <f t="shared" si="3"/>
        <v>10872000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5436000</v>
      </c>
      <c r="Y38" s="2">
        <f t="shared" si="3"/>
        <v>-5436000</v>
      </c>
      <c r="Z38" s="34">
        <f>+IF(X38&lt;&gt;0,+(Y38/X38)*100,0)</f>
        <v>-100</v>
      </c>
      <c r="AA38" s="35">
        <f>+AA17+AA27+AA36</f>
        <v>10872000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-2587</v>
      </c>
      <c r="D40" s="43">
        <f t="shared" ref="D40:AA40" si="4">+D38+D39</f>
        <v>0</v>
      </c>
      <c r="E40" s="44">
        <f t="shared" si="4"/>
        <v>10872000</v>
      </c>
      <c r="F40" s="45">
        <f t="shared" si="4"/>
        <v>10872000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5436000</v>
      </c>
      <c r="Y40" s="45">
        <f t="shared" si="4"/>
        <v>-5436000</v>
      </c>
      <c r="Z40" s="46">
        <f>+IF(X40&lt;&gt;0,+(Y40/X40)*100,0)</f>
        <v>-100</v>
      </c>
      <c r="AA40" s="47">
        <f t="shared" si="4"/>
        <v>10872000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39339782</v>
      </c>
      <c r="D7" s="18"/>
      <c r="E7" s="19">
        <v>46071280</v>
      </c>
      <c r="F7" s="20">
        <v>46071280</v>
      </c>
      <c r="G7" s="20">
        <v>1942212</v>
      </c>
      <c r="H7" s="20">
        <v>2486905</v>
      </c>
      <c r="I7" s="20">
        <v>3933408</v>
      </c>
      <c r="J7" s="20">
        <v>8362525</v>
      </c>
      <c r="K7" s="20">
        <v>4231568</v>
      </c>
      <c r="L7" s="20">
        <v>2288102</v>
      </c>
      <c r="M7" s="20">
        <v>2779643</v>
      </c>
      <c r="N7" s="20">
        <v>9299313</v>
      </c>
      <c r="O7" s="20"/>
      <c r="P7" s="20"/>
      <c r="Q7" s="20"/>
      <c r="R7" s="20"/>
      <c r="S7" s="20"/>
      <c r="T7" s="20"/>
      <c r="U7" s="20"/>
      <c r="V7" s="20"/>
      <c r="W7" s="20">
        <v>17661838</v>
      </c>
      <c r="X7" s="20">
        <v>21588871</v>
      </c>
      <c r="Y7" s="20">
        <v>-3927033</v>
      </c>
      <c r="Z7" s="21">
        <v>-18.190080435424345</v>
      </c>
      <c r="AA7" s="22">
        <v>46071280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30600</v>
      </c>
      <c r="F8" s="20">
        <v>30600</v>
      </c>
      <c r="G8" s="20"/>
      <c r="H8" s="20">
        <v>6098</v>
      </c>
      <c r="I8" s="20">
        <v>6098</v>
      </c>
      <c r="J8" s="20">
        <v>12196</v>
      </c>
      <c r="K8" s="20">
        <v>6160</v>
      </c>
      <c r="L8" s="20"/>
      <c r="M8" s="20"/>
      <c r="N8" s="20">
        <v>6160</v>
      </c>
      <c r="O8" s="20"/>
      <c r="P8" s="20"/>
      <c r="Q8" s="20"/>
      <c r="R8" s="20"/>
      <c r="S8" s="20"/>
      <c r="T8" s="20"/>
      <c r="U8" s="20"/>
      <c r="V8" s="20"/>
      <c r="W8" s="20">
        <v>18356</v>
      </c>
      <c r="X8" s="20">
        <v>8732</v>
      </c>
      <c r="Y8" s="20">
        <v>9624</v>
      </c>
      <c r="Z8" s="21">
        <v>110.21530004580853</v>
      </c>
      <c r="AA8" s="22">
        <v>30600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2436000</v>
      </c>
      <c r="F10" s="20">
        <v>2436000</v>
      </c>
      <c r="G10" s="20">
        <v>936000</v>
      </c>
      <c r="H10" s="20"/>
      <c r="I10" s="20"/>
      <c r="J10" s="20">
        <v>936000</v>
      </c>
      <c r="K10" s="20"/>
      <c r="L10" s="20">
        <v>1500000</v>
      </c>
      <c r="M10" s="20"/>
      <c r="N10" s="20">
        <v>1500000</v>
      </c>
      <c r="O10" s="20"/>
      <c r="P10" s="20"/>
      <c r="Q10" s="20"/>
      <c r="R10" s="20"/>
      <c r="S10" s="20"/>
      <c r="T10" s="20"/>
      <c r="U10" s="20"/>
      <c r="V10" s="20"/>
      <c r="W10" s="20">
        <v>2436000</v>
      </c>
      <c r="X10" s="20">
        <v>1894800</v>
      </c>
      <c r="Y10" s="20">
        <v>541200</v>
      </c>
      <c r="Z10" s="21">
        <v>28.5623812539582</v>
      </c>
      <c r="AA10" s="22">
        <v>2436000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9914431</v>
      </c>
      <c r="F11" s="20">
        <v>9914431</v>
      </c>
      <c r="G11" s="20">
        <v>29917</v>
      </c>
      <c r="H11" s="20">
        <v>17195</v>
      </c>
      <c r="I11" s="20">
        <v>32280</v>
      </c>
      <c r="J11" s="20">
        <v>79392</v>
      </c>
      <c r="K11" s="20">
        <v>28502</v>
      </c>
      <c r="L11" s="20">
        <v>17418</v>
      </c>
      <c r="M11" s="20">
        <v>33043</v>
      </c>
      <c r="N11" s="20">
        <v>78963</v>
      </c>
      <c r="O11" s="20"/>
      <c r="P11" s="20"/>
      <c r="Q11" s="20"/>
      <c r="R11" s="20"/>
      <c r="S11" s="20"/>
      <c r="T11" s="20"/>
      <c r="U11" s="20"/>
      <c r="V11" s="20"/>
      <c r="W11" s="20">
        <v>158355</v>
      </c>
      <c r="X11" s="20">
        <v>4957212</v>
      </c>
      <c r="Y11" s="20">
        <v>-4798857</v>
      </c>
      <c r="Z11" s="21">
        <v>-96.805563288396783</v>
      </c>
      <c r="AA11" s="22">
        <v>9914431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-64836550</v>
      </c>
      <c r="F14" s="20">
        <v>-64836550</v>
      </c>
      <c r="G14" s="20">
        <v>-3380319</v>
      </c>
      <c r="H14" s="20">
        <v>-6458865</v>
      </c>
      <c r="I14" s="20">
        <v>-7717507</v>
      </c>
      <c r="J14" s="20">
        <v>-17556691</v>
      </c>
      <c r="K14" s="20">
        <v>-6907844</v>
      </c>
      <c r="L14" s="20">
        <v>-19603</v>
      </c>
      <c r="M14" s="20">
        <v>-4022079</v>
      </c>
      <c r="N14" s="20">
        <v>-10949526</v>
      </c>
      <c r="O14" s="20"/>
      <c r="P14" s="20"/>
      <c r="Q14" s="20"/>
      <c r="R14" s="20"/>
      <c r="S14" s="20"/>
      <c r="T14" s="20"/>
      <c r="U14" s="20"/>
      <c r="V14" s="20"/>
      <c r="W14" s="20">
        <v>-28506217</v>
      </c>
      <c r="X14" s="20">
        <v>-36679021</v>
      </c>
      <c r="Y14" s="20">
        <v>8172804</v>
      </c>
      <c r="Z14" s="21">
        <v>-22.281957852691868</v>
      </c>
      <c r="AA14" s="22">
        <v>-64836550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39339782</v>
      </c>
      <c r="D17" s="26">
        <f>SUM(D6:D16)</f>
        <v>0</v>
      </c>
      <c r="E17" s="27">
        <f t="shared" si="0"/>
        <v>-6384239</v>
      </c>
      <c r="F17" s="28">
        <f t="shared" si="0"/>
        <v>-6384239</v>
      </c>
      <c r="G17" s="28">
        <f t="shared" si="0"/>
        <v>-472190</v>
      </c>
      <c r="H17" s="28">
        <f t="shared" si="0"/>
        <v>-3948667</v>
      </c>
      <c r="I17" s="28">
        <f t="shared" si="0"/>
        <v>-3745721</v>
      </c>
      <c r="J17" s="28">
        <f t="shared" si="0"/>
        <v>-8166578</v>
      </c>
      <c r="K17" s="28">
        <f t="shared" si="0"/>
        <v>-2641614</v>
      </c>
      <c r="L17" s="28">
        <f t="shared" si="0"/>
        <v>3785917</v>
      </c>
      <c r="M17" s="28">
        <f t="shared" si="0"/>
        <v>-1209393</v>
      </c>
      <c r="N17" s="28">
        <f t="shared" si="0"/>
        <v>-65090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-8231668</v>
      </c>
      <c r="X17" s="28">
        <f t="shared" si="0"/>
        <v>-8229406</v>
      </c>
      <c r="Y17" s="28">
        <f t="shared" si="0"/>
        <v>-2262</v>
      </c>
      <c r="Z17" s="29">
        <f>+IF(X17&lt;&gt;0,+(Y17/X17)*100,0)</f>
        <v>2.7486795523273492E-2</v>
      </c>
      <c r="AA17" s="30">
        <f>SUM(AA6:AA16)</f>
        <v>-6384239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-2436000</v>
      </c>
      <c r="F26" s="20">
        <v>-2436000</v>
      </c>
      <c r="G26" s="20"/>
      <c r="H26" s="20">
        <v>-855022</v>
      </c>
      <c r="I26" s="20"/>
      <c r="J26" s="20">
        <v>-855022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-855022</v>
      </c>
      <c r="X26" s="20">
        <v>-1217994</v>
      </c>
      <c r="Y26" s="20">
        <v>362972</v>
      </c>
      <c r="Z26" s="21">
        <v>-29.800803616438177</v>
      </c>
      <c r="AA26" s="22">
        <v>-2436000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-2436000</v>
      </c>
      <c r="F27" s="28">
        <f t="shared" si="1"/>
        <v>-2436000</v>
      </c>
      <c r="G27" s="28">
        <f t="shared" si="1"/>
        <v>0</v>
      </c>
      <c r="H27" s="28">
        <f t="shared" si="1"/>
        <v>-855022</v>
      </c>
      <c r="I27" s="28">
        <f t="shared" si="1"/>
        <v>0</v>
      </c>
      <c r="J27" s="28">
        <f t="shared" si="1"/>
        <v>-855022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-855022</v>
      </c>
      <c r="X27" s="28">
        <f t="shared" si="1"/>
        <v>-1217994</v>
      </c>
      <c r="Y27" s="28">
        <f t="shared" si="1"/>
        <v>362972</v>
      </c>
      <c r="Z27" s="29">
        <f>+IF(X27&lt;&gt;0,+(Y27/X27)*100,0)</f>
        <v>-29.800803616438177</v>
      </c>
      <c r="AA27" s="30">
        <f>SUM(AA21:AA26)</f>
        <v>-2436000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39339782</v>
      </c>
      <c r="D38" s="32">
        <f>+D17+D27+D36</f>
        <v>0</v>
      </c>
      <c r="E38" s="33">
        <f t="shared" si="3"/>
        <v>-8820239</v>
      </c>
      <c r="F38" s="2">
        <f t="shared" si="3"/>
        <v>-8820239</v>
      </c>
      <c r="G38" s="2">
        <f t="shared" si="3"/>
        <v>-472190</v>
      </c>
      <c r="H38" s="2">
        <f t="shared" si="3"/>
        <v>-4803689</v>
      </c>
      <c r="I38" s="2">
        <f t="shared" si="3"/>
        <v>-3745721</v>
      </c>
      <c r="J38" s="2">
        <f t="shared" si="3"/>
        <v>-9021600</v>
      </c>
      <c r="K38" s="2">
        <f t="shared" si="3"/>
        <v>-2641614</v>
      </c>
      <c r="L38" s="2">
        <f t="shared" si="3"/>
        <v>3785917</v>
      </c>
      <c r="M38" s="2">
        <f t="shared" si="3"/>
        <v>-1209393</v>
      </c>
      <c r="N38" s="2">
        <f t="shared" si="3"/>
        <v>-65090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-9086690</v>
      </c>
      <c r="X38" s="2">
        <f t="shared" si="3"/>
        <v>-9447400</v>
      </c>
      <c r="Y38" s="2">
        <f t="shared" si="3"/>
        <v>360710</v>
      </c>
      <c r="Z38" s="34">
        <f>+IF(X38&lt;&gt;0,+(Y38/X38)*100,0)</f>
        <v>-3.8180875161420076</v>
      </c>
      <c r="AA38" s="35">
        <f>+AA17+AA27+AA36</f>
        <v>-8820239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-472190</v>
      </c>
      <c r="I39" s="2">
        <f>+H40+I60</f>
        <v>-5275879</v>
      </c>
      <c r="J39" s="2">
        <f>+G39</f>
        <v>0</v>
      </c>
      <c r="K39" s="2">
        <f>+I40+K60</f>
        <v>-9021600</v>
      </c>
      <c r="L39" s="2">
        <f>+K40+L60</f>
        <v>-11663214</v>
      </c>
      <c r="M39" s="2">
        <f>+L40+M60</f>
        <v>-7877297</v>
      </c>
      <c r="N39" s="2">
        <f>+K39</f>
        <v>-9021600</v>
      </c>
      <c r="O39" s="2">
        <f>+M40+O60</f>
        <v>-9086690</v>
      </c>
      <c r="P39" s="2">
        <f>+O40+P60</f>
        <v>-9086690</v>
      </c>
      <c r="Q39" s="2">
        <f>+P40+Q60</f>
        <v>-9086690</v>
      </c>
      <c r="R39" s="2">
        <f>+O39</f>
        <v>-9086690</v>
      </c>
      <c r="S39" s="2">
        <f>+Q40+S60</f>
        <v>-9086690</v>
      </c>
      <c r="T39" s="2">
        <f>+S40+T60</f>
        <v>-9086690</v>
      </c>
      <c r="U39" s="2">
        <f>+T40+U60</f>
        <v>-9086690</v>
      </c>
      <c r="V39" s="2">
        <f>+S39</f>
        <v>-9086690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39339782</v>
      </c>
      <c r="D40" s="43">
        <f t="shared" ref="D40:AA40" si="4">+D38+D39</f>
        <v>0</v>
      </c>
      <c r="E40" s="44">
        <f t="shared" si="4"/>
        <v>-8820239</v>
      </c>
      <c r="F40" s="45">
        <f t="shared" si="4"/>
        <v>-8820239</v>
      </c>
      <c r="G40" s="45">
        <f t="shared" si="4"/>
        <v>-472190</v>
      </c>
      <c r="H40" s="45">
        <f t="shared" si="4"/>
        <v>-5275879</v>
      </c>
      <c r="I40" s="45">
        <f t="shared" si="4"/>
        <v>-9021600</v>
      </c>
      <c r="J40" s="45">
        <f>+I40</f>
        <v>-9021600</v>
      </c>
      <c r="K40" s="45">
        <f t="shared" si="4"/>
        <v>-11663214</v>
      </c>
      <c r="L40" s="45">
        <f t="shared" si="4"/>
        <v>-7877297</v>
      </c>
      <c r="M40" s="45">
        <f t="shared" si="4"/>
        <v>-9086690</v>
      </c>
      <c r="N40" s="45">
        <f>+M40</f>
        <v>-9086690</v>
      </c>
      <c r="O40" s="45">
        <f t="shared" si="4"/>
        <v>-9086690</v>
      </c>
      <c r="P40" s="45">
        <f t="shared" si="4"/>
        <v>-9086690</v>
      </c>
      <c r="Q40" s="45">
        <f t="shared" si="4"/>
        <v>-9086690</v>
      </c>
      <c r="R40" s="45">
        <f>+Q40</f>
        <v>-9086690</v>
      </c>
      <c r="S40" s="45">
        <f t="shared" si="4"/>
        <v>-9086690</v>
      </c>
      <c r="T40" s="45">
        <f t="shared" si="4"/>
        <v>-9086690</v>
      </c>
      <c r="U40" s="45">
        <f t="shared" si="4"/>
        <v>-9086690</v>
      </c>
      <c r="V40" s="45">
        <f>+U40</f>
        <v>-9086690</v>
      </c>
      <c r="W40" s="45">
        <f>+V40</f>
        <v>-9086690</v>
      </c>
      <c r="X40" s="45">
        <f t="shared" si="4"/>
        <v>-9447400</v>
      </c>
      <c r="Y40" s="45">
        <f t="shared" si="4"/>
        <v>360710</v>
      </c>
      <c r="Z40" s="46">
        <f>+IF(X40&lt;&gt;0,+(Y40/X40)*100,0)</f>
        <v>-3.8180875161420076</v>
      </c>
      <c r="AA40" s="47">
        <f t="shared" si="4"/>
        <v>-8820239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117212596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58606296</v>
      </c>
      <c r="Y7" s="20">
        <v>-58606296</v>
      </c>
      <c r="Z7" s="21">
        <v>-100</v>
      </c>
      <c r="AA7" s="22">
        <v>117212596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5000000</v>
      </c>
      <c r="L10" s="20"/>
      <c r="M10" s="20"/>
      <c r="N10" s="20">
        <v>5000000</v>
      </c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-20000</v>
      </c>
      <c r="D14" s="18"/>
      <c r="E14" s="19"/>
      <c r="F14" s="20">
        <v>-129154056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-64577040</v>
      </c>
      <c r="Y14" s="20">
        <v>64577040</v>
      </c>
      <c r="Z14" s="21">
        <v>-100</v>
      </c>
      <c r="AA14" s="22">
        <v>-129154056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-45846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-22926</v>
      </c>
      <c r="Y15" s="20">
        <v>22926</v>
      </c>
      <c r="Z15" s="21">
        <v>-100</v>
      </c>
      <c r="AA15" s="22">
        <v>-45846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-11987306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5000000</v>
      </c>
      <c r="L17" s="28">
        <f t="shared" si="0"/>
        <v>0</v>
      </c>
      <c r="M17" s="28">
        <f t="shared" si="0"/>
        <v>0</v>
      </c>
      <c r="N17" s="28">
        <f t="shared" si="0"/>
        <v>5000000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5000000</v>
      </c>
      <c r="X17" s="28">
        <f t="shared" si="0"/>
        <v>-5993670</v>
      </c>
      <c r="Y17" s="28">
        <f t="shared" si="0"/>
        <v>10993670</v>
      </c>
      <c r="Z17" s="29">
        <f>+IF(X17&lt;&gt;0,+(Y17/X17)*100,0)</f>
        <v>-183.42134285004013</v>
      </c>
      <c r="AA17" s="30">
        <f>SUM(AA6:AA16)</f>
        <v>-11987306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-15148000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-7573998</v>
      </c>
      <c r="Y26" s="20">
        <v>7573998</v>
      </c>
      <c r="Z26" s="21">
        <v>-100</v>
      </c>
      <c r="AA26" s="22">
        <v>-15148000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-15148000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-7573998</v>
      </c>
      <c r="Y27" s="28">
        <f t="shared" si="1"/>
        <v>7573998</v>
      </c>
      <c r="Z27" s="29">
        <f>+IF(X27&lt;&gt;0,+(Y27/X27)*100,0)</f>
        <v>-100</v>
      </c>
      <c r="AA27" s="30">
        <f>SUM(AA21:AA26)</f>
        <v>-15148000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-27135306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5000000</v>
      </c>
      <c r="L38" s="2">
        <f t="shared" si="3"/>
        <v>0</v>
      </c>
      <c r="M38" s="2">
        <f t="shared" si="3"/>
        <v>0</v>
      </c>
      <c r="N38" s="2">
        <f t="shared" si="3"/>
        <v>5000000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5000000</v>
      </c>
      <c r="X38" s="2">
        <f t="shared" si="3"/>
        <v>-13567668</v>
      </c>
      <c r="Y38" s="2">
        <f t="shared" si="3"/>
        <v>18567668</v>
      </c>
      <c r="Z38" s="34">
        <f>+IF(X38&lt;&gt;0,+(Y38/X38)*100,0)</f>
        <v>-136.8523168461964</v>
      </c>
      <c r="AA38" s="35">
        <f>+AA17+AA27+AA36</f>
        <v>-27135306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5000000</v>
      </c>
      <c r="M39" s="2">
        <f>+L40+M60</f>
        <v>5000000</v>
      </c>
      <c r="N39" s="2">
        <f>+K39</f>
        <v>0</v>
      </c>
      <c r="O39" s="2">
        <f>+M40+O60</f>
        <v>5000000</v>
      </c>
      <c r="P39" s="2">
        <f>+O40+P60</f>
        <v>5000000</v>
      </c>
      <c r="Q39" s="2">
        <f>+P40+Q60</f>
        <v>5000000</v>
      </c>
      <c r="R39" s="2">
        <f>+O39</f>
        <v>5000000</v>
      </c>
      <c r="S39" s="2">
        <f>+Q40+S60</f>
        <v>5000000</v>
      </c>
      <c r="T39" s="2">
        <f>+S40+T60</f>
        <v>5000000</v>
      </c>
      <c r="U39" s="2">
        <f>+T40+U60</f>
        <v>5000000</v>
      </c>
      <c r="V39" s="2">
        <f>+S39</f>
        <v>5000000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-27135306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5000000</v>
      </c>
      <c r="L40" s="45">
        <f t="shared" si="4"/>
        <v>5000000</v>
      </c>
      <c r="M40" s="45">
        <f t="shared" si="4"/>
        <v>5000000</v>
      </c>
      <c r="N40" s="45">
        <f>+M40</f>
        <v>5000000</v>
      </c>
      <c r="O40" s="45">
        <f t="shared" si="4"/>
        <v>5000000</v>
      </c>
      <c r="P40" s="45">
        <f t="shared" si="4"/>
        <v>5000000</v>
      </c>
      <c r="Q40" s="45">
        <f t="shared" si="4"/>
        <v>5000000</v>
      </c>
      <c r="R40" s="45">
        <f>+Q40</f>
        <v>5000000</v>
      </c>
      <c r="S40" s="45">
        <f t="shared" si="4"/>
        <v>5000000</v>
      </c>
      <c r="T40" s="45">
        <f t="shared" si="4"/>
        <v>5000000</v>
      </c>
      <c r="U40" s="45">
        <f t="shared" si="4"/>
        <v>5000000</v>
      </c>
      <c r="V40" s="45">
        <f>+U40</f>
        <v>5000000</v>
      </c>
      <c r="W40" s="45">
        <f>+V40</f>
        <v>5000000</v>
      </c>
      <c r="X40" s="45">
        <f t="shared" si="4"/>
        <v>-13567668</v>
      </c>
      <c r="Y40" s="45">
        <f t="shared" si="4"/>
        <v>18567668</v>
      </c>
      <c r="Z40" s="46">
        <f>+IF(X40&lt;&gt;0,+(Y40/X40)*100,0)</f>
        <v>-136.8523168461964</v>
      </c>
      <c r="AA40" s="47">
        <f t="shared" si="4"/>
        <v>-27135306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-5213982</v>
      </c>
      <c r="D14" s="18"/>
      <c r="E14" s="19">
        <v>-11045970</v>
      </c>
      <c r="F14" s="20">
        <v>-11045970</v>
      </c>
      <c r="G14" s="20"/>
      <c r="H14" s="20">
        <v>-1766757</v>
      </c>
      <c r="I14" s="20"/>
      <c r="J14" s="20">
        <v>-1766757</v>
      </c>
      <c r="K14" s="20"/>
      <c r="L14" s="20"/>
      <c r="M14" s="20">
        <v>-84997</v>
      </c>
      <c r="N14" s="20">
        <v>-84997</v>
      </c>
      <c r="O14" s="20"/>
      <c r="P14" s="20"/>
      <c r="Q14" s="20"/>
      <c r="R14" s="20"/>
      <c r="S14" s="20"/>
      <c r="T14" s="20"/>
      <c r="U14" s="20"/>
      <c r="V14" s="20"/>
      <c r="W14" s="20">
        <v>-1851754</v>
      </c>
      <c r="X14" s="20">
        <v>-5522988</v>
      </c>
      <c r="Y14" s="20">
        <v>3671234</v>
      </c>
      <c r="Z14" s="21">
        <v>-66.47188080075496</v>
      </c>
      <c r="AA14" s="22">
        <v>-11045970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-5213982</v>
      </c>
      <c r="D17" s="26">
        <f>SUM(D6:D16)</f>
        <v>0</v>
      </c>
      <c r="E17" s="27">
        <f t="shared" si="0"/>
        <v>-11045970</v>
      </c>
      <c r="F17" s="28">
        <f t="shared" si="0"/>
        <v>-11045970</v>
      </c>
      <c r="G17" s="28">
        <f t="shared" si="0"/>
        <v>0</v>
      </c>
      <c r="H17" s="28">
        <f t="shared" si="0"/>
        <v>-1766757</v>
      </c>
      <c r="I17" s="28">
        <f t="shared" si="0"/>
        <v>0</v>
      </c>
      <c r="J17" s="28">
        <f t="shared" si="0"/>
        <v>-1766757</v>
      </c>
      <c r="K17" s="28">
        <f t="shared" si="0"/>
        <v>0</v>
      </c>
      <c r="L17" s="28">
        <f t="shared" si="0"/>
        <v>0</v>
      </c>
      <c r="M17" s="28">
        <f t="shared" si="0"/>
        <v>-84997</v>
      </c>
      <c r="N17" s="28">
        <f t="shared" si="0"/>
        <v>-84997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-1851754</v>
      </c>
      <c r="X17" s="28">
        <f t="shared" si="0"/>
        <v>-5522988</v>
      </c>
      <c r="Y17" s="28">
        <f t="shared" si="0"/>
        <v>3671234</v>
      </c>
      <c r="Z17" s="29">
        <f>+IF(X17&lt;&gt;0,+(Y17/X17)*100,0)</f>
        <v>-66.47188080075496</v>
      </c>
      <c r="AA17" s="30">
        <f>SUM(AA6:AA16)</f>
        <v>-11045970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-5213982</v>
      </c>
      <c r="D38" s="32">
        <f>+D17+D27+D36</f>
        <v>0</v>
      </c>
      <c r="E38" s="33">
        <f t="shared" si="3"/>
        <v>-11045970</v>
      </c>
      <c r="F38" s="2">
        <f t="shared" si="3"/>
        <v>-11045970</v>
      </c>
      <c r="G38" s="2">
        <f t="shared" si="3"/>
        <v>0</v>
      </c>
      <c r="H38" s="2">
        <f t="shared" si="3"/>
        <v>-1766757</v>
      </c>
      <c r="I38" s="2">
        <f t="shared" si="3"/>
        <v>0</v>
      </c>
      <c r="J38" s="2">
        <f t="shared" si="3"/>
        <v>-1766757</v>
      </c>
      <c r="K38" s="2">
        <f t="shared" si="3"/>
        <v>0</v>
      </c>
      <c r="L38" s="2">
        <f t="shared" si="3"/>
        <v>0</v>
      </c>
      <c r="M38" s="2">
        <f t="shared" si="3"/>
        <v>-84997</v>
      </c>
      <c r="N38" s="2">
        <f t="shared" si="3"/>
        <v>-84997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-1851754</v>
      </c>
      <c r="X38" s="2">
        <f t="shared" si="3"/>
        <v>-5522988</v>
      </c>
      <c r="Y38" s="2">
        <f t="shared" si="3"/>
        <v>3671234</v>
      </c>
      <c r="Z38" s="34">
        <f>+IF(X38&lt;&gt;0,+(Y38/X38)*100,0)</f>
        <v>-66.47188080075496</v>
      </c>
      <c r="AA38" s="35">
        <f>+AA17+AA27+AA36</f>
        <v>-11045970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-1766757</v>
      </c>
      <c r="J39" s="2">
        <f>+G39</f>
        <v>0</v>
      </c>
      <c r="K39" s="2">
        <f>+I40+K60</f>
        <v>-1766757</v>
      </c>
      <c r="L39" s="2">
        <f>+K40+L60</f>
        <v>-1766757</v>
      </c>
      <c r="M39" s="2">
        <f>+L40+M60</f>
        <v>-1766757</v>
      </c>
      <c r="N39" s="2">
        <f>+K39</f>
        <v>-1766757</v>
      </c>
      <c r="O39" s="2">
        <f>+M40+O60</f>
        <v>-1851754</v>
      </c>
      <c r="P39" s="2">
        <f>+O40+P60</f>
        <v>-1851754</v>
      </c>
      <c r="Q39" s="2">
        <f>+P40+Q60</f>
        <v>-1851754</v>
      </c>
      <c r="R39" s="2">
        <f>+O39</f>
        <v>-1851754</v>
      </c>
      <c r="S39" s="2">
        <f>+Q40+S60</f>
        <v>-1851754</v>
      </c>
      <c r="T39" s="2">
        <f>+S40+T60</f>
        <v>-1851754</v>
      </c>
      <c r="U39" s="2">
        <f>+T40+U60</f>
        <v>-1851754</v>
      </c>
      <c r="V39" s="2">
        <f>+S39</f>
        <v>-1851754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-5213982</v>
      </c>
      <c r="D40" s="43">
        <f t="shared" ref="D40:AA40" si="4">+D38+D39</f>
        <v>0</v>
      </c>
      <c r="E40" s="44">
        <f t="shared" si="4"/>
        <v>-11045970</v>
      </c>
      <c r="F40" s="45">
        <f t="shared" si="4"/>
        <v>-11045970</v>
      </c>
      <c r="G40" s="45">
        <f t="shared" si="4"/>
        <v>0</v>
      </c>
      <c r="H40" s="45">
        <f t="shared" si="4"/>
        <v>-1766757</v>
      </c>
      <c r="I40" s="45">
        <f t="shared" si="4"/>
        <v>-1766757</v>
      </c>
      <c r="J40" s="45">
        <f>+I40</f>
        <v>-1766757</v>
      </c>
      <c r="K40" s="45">
        <f t="shared" si="4"/>
        <v>-1766757</v>
      </c>
      <c r="L40" s="45">
        <f t="shared" si="4"/>
        <v>-1766757</v>
      </c>
      <c r="M40" s="45">
        <f t="shared" si="4"/>
        <v>-1851754</v>
      </c>
      <c r="N40" s="45">
        <f>+M40</f>
        <v>-1851754</v>
      </c>
      <c r="O40" s="45">
        <f t="shared" si="4"/>
        <v>-1851754</v>
      </c>
      <c r="P40" s="45">
        <f t="shared" si="4"/>
        <v>-1851754</v>
      </c>
      <c r="Q40" s="45">
        <f t="shared" si="4"/>
        <v>-1851754</v>
      </c>
      <c r="R40" s="45">
        <f>+Q40</f>
        <v>-1851754</v>
      </c>
      <c r="S40" s="45">
        <f t="shared" si="4"/>
        <v>-1851754</v>
      </c>
      <c r="T40" s="45">
        <f t="shared" si="4"/>
        <v>-1851754</v>
      </c>
      <c r="U40" s="45">
        <f t="shared" si="4"/>
        <v>-1851754</v>
      </c>
      <c r="V40" s="45">
        <f>+U40</f>
        <v>-1851754</v>
      </c>
      <c r="W40" s="45">
        <f>+V40</f>
        <v>-1851754</v>
      </c>
      <c r="X40" s="45">
        <f t="shared" si="4"/>
        <v>-5522988</v>
      </c>
      <c r="Y40" s="45">
        <f t="shared" si="4"/>
        <v>3671234</v>
      </c>
      <c r="Z40" s="46">
        <f>+IF(X40&lt;&gt;0,+(Y40/X40)*100,0)</f>
        <v>-66.47188080075496</v>
      </c>
      <c r="AA40" s="47">
        <f t="shared" si="4"/>
        <v>-11045970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-10355002</v>
      </c>
      <c r="Y26" s="20">
        <v>10355002</v>
      </c>
      <c r="Z26" s="21">
        <v>-100</v>
      </c>
      <c r="AA26" s="22">
        <v>-20710000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-10355002</v>
      </c>
      <c r="Y27" s="28">
        <f t="shared" si="1"/>
        <v>10355002</v>
      </c>
      <c r="Z27" s="29">
        <f>+IF(X27&lt;&gt;0,+(Y27/X27)*100,0)</f>
        <v>-100</v>
      </c>
      <c r="AA27" s="30">
        <f>SUM(AA21:AA26)</f>
        <v>-20710000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-10355002</v>
      </c>
      <c r="Y38" s="2">
        <f t="shared" si="3"/>
        <v>10355002</v>
      </c>
      <c r="Z38" s="34">
        <f>+IF(X38&lt;&gt;0,+(Y38/X38)*100,0)</f>
        <v>-100</v>
      </c>
      <c r="AA38" s="35">
        <f>+AA17+AA27+AA36</f>
        <v>-20710001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-10355002</v>
      </c>
      <c r="Y40" s="45">
        <f t="shared" si="4"/>
        <v>10355002</v>
      </c>
      <c r="Z40" s="46">
        <f>+IF(X40&lt;&gt;0,+(Y40/X40)*100,0)</f>
        <v>-100</v>
      </c>
      <c r="AA40" s="47">
        <f t="shared" si="4"/>
        <v>-20710001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</v>
      </c>
      <c r="Y14" s="20">
        <v>-5</v>
      </c>
      <c r="Z14" s="21">
        <v>-100</v>
      </c>
      <c r="AA14" s="22">
        <v>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</v>
      </c>
      <c r="Y17" s="28">
        <f t="shared" si="0"/>
        <v>-5</v>
      </c>
      <c r="Z17" s="29">
        <f>+IF(X17&lt;&gt;0,+(Y17/X17)*100,0)</f>
        <v>-100</v>
      </c>
      <c r="AA17" s="30">
        <f>SUM(AA6:AA16)</f>
        <v>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</v>
      </c>
      <c r="F38" s="2">
        <f t="shared" si="3"/>
        <v>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</v>
      </c>
      <c r="Y38" s="2">
        <f t="shared" si="3"/>
        <v>-5</v>
      </c>
      <c r="Z38" s="34">
        <f>+IF(X38&lt;&gt;0,+(Y38/X38)*100,0)</f>
        <v>-100</v>
      </c>
      <c r="AA38" s="35">
        <f>+AA17+AA27+AA36</f>
        <v>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</v>
      </c>
      <c r="F40" s="45">
        <f t="shared" si="4"/>
        <v>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</v>
      </c>
      <c r="Y40" s="45">
        <f t="shared" si="4"/>
        <v>-5</v>
      </c>
      <c r="Z40" s="46">
        <f>+IF(X40&lt;&gt;0,+(Y40/X40)*100,0)</f>
        <v>-100</v>
      </c>
      <c r="AA40" s="47">
        <f t="shared" si="4"/>
        <v>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102712</v>
      </c>
      <c r="D14" s="18"/>
      <c r="E14" s="19"/>
      <c r="F14" s="20"/>
      <c r="G14" s="20">
        <v>-242008</v>
      </c>
      <c r="H14" s="20">
        <v>-18616</v>
      </c>
      <c r="I14" s="20">
        <v>-300</v>
      </c>
      <c r="J14" s="20">
        <v>-260924</v>
      </c>
      <c r="K14" s="20">
        <v>-1139883</v>
      </c>
      <c r="L14" s="20">
        <v>363752</v>
      </c>
      <c r="M14" s="20">
        <v>-112332</v>
      </c>
      <c r="N14" s="20">
        <v>-888463</v>
      </c>
      <c r="O14" s="20"/>
      <c r="P14" s="20"/>
      <c r="Q14" s="20"/>
      <c r="R14" s="20"/>
      <c r="S14" s="20"/>
      <c r="T14" s="20"/>
      <c r="U14" s="20"/>
      <c r="V14" s="20"/>
      <c r="W14" s="20">
        <v>-1149387</v>
      </c>
      <c r="X14" s="20"/>
      <c r="Y14" s="20">
        <v>-1149387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102712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-242008</v>
      </c>
      <c r="H17" s="28">
        <f t="shared" si="0"/>
        <v>-18616</v>
      </c>
      <c r="I17" s="28">
        <f t="shared" si="0"/>
        <v>-300</v>
      </c>
      <c r="J17" s="28">
        <f t="shared" si="0"/>
        <v>-260924</v>
      </c>
      <c r="K17" s="28">
        <f t="shared" si="0"/>
        <v>-1139883</v>
      </c>
      <c r="L17" s="28">
        <f t="shared" si="0"/>
        <v>363752</v>
      </c>
      <c r="M17" s="28">
        <f t="shared" si="0"/>
        <v>-112332</v>
      </c>
      <c r="N17" s="28">
        <f t="shared" si="0"/>
        <v>-888463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-1149387</v>
      </c>
      <c r="X17" s="28">
        <f t="shared" si="0"/>
        <v>0</v>
      </c>
      <c r="Y17" s="28">
        <f t="shared" si="0"/>
        <v>-1149387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102712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-242008</v>
      </c>
      <c r="H38" s="2">
        <f t="shared" si="3"/>
        <v>-18616</v>
      </c>
      <c r="I38" s="2">
        <f t="shared" si="3"/>
        <v>-300</v>
      </c>
      <c r="J38" s="2">
        <f t="shared" si="3"/>
        <v>-260924</v>
      </c>
      <c r="K38" s="2">
        <f t="shared" si="3"/>
        <v>-1139883</v>
      </c>
      <c r="L38" s="2">
        <f t="shared" si="3"/>
        <v>363752</v>
      </c>
      <c r="M38" s="2">
        <f t="shared" si="3"/>
        <v>-112332</v>
      </c>
      <c r="N38" s="2">
        <f t="shared" si="3"/>
        <v>-888463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-1149387</v>
      </c>
      <c r="X38" s="2">
        <f t="shared" si="3"/>
        <v>0</v>
      </c>
      <c r="Y38" s="2">
        <f t="shared" si="3"/>
        <v>-1149387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-1896887</v>
      </c>
      <c r="D39" s="32"/>
      <c r="E39" s="33"/>
      <c r="F39" s="2"/>
      <c r="G39" s="2"/>
      <c r="H39" s="2">
        <f>+G40+H60</f>
        <v>-242008</v>
      </c>
      <c r="I39" s="2">
        <f>+H40+I60</f>
        <v>-260624</v>
      </c>
      <c r="J39" s="2">
        <f>+G39</f>
        <v>0</v>
      </c>
      <c r="K39" s="2">
        <f>+I40+K60</f>
        <v>-260924</v>
      </c>
      <c r="L39" s="2">
        <f>+K40+L60</f>
        <v>-6941437</v>
      </c>
      <c r="M39" s="2">
        <f>+L40+M60</f>
        <v>-6577685</v>
      </c>
      <c r="N39" s="2">
        <f>+K39</f>
        <v>-260924</v>
      </c>
      <c r="O39" s="2">
        <f>+M40+O60</f>
        <v>-6690017</v>
      </c>
      <c r="P39" s="2">
        <f>+O40+P60</f>
        <v>-6690017</v>
      </c>
      <c r="Q39" s="2">
        <f>+P40+Q60</f>
        <v>-6690017</v>
      </c>
      <c r="R39" s="2">
        <f>+O39</f>
        <v>-6690017</v>
      </c>
      <c r="S39" s="2">
        <f>+Q40+S60</f>
        <v>-6690017</v>
      </c>
      <c r="T39" s="2">
        <f>+S40+T60</f>
        <v>-6690017</v>
      </c>
      <c r="U39" s="2">
        <f>+T40+U60</f>
        <v>-6690017</v>
      </c>
      <c r="V39" s="2">
        <f>+S39</f>
        <v>-6690017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-1794175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-242008</v>
      </c>
      <c r="H40" s="45">
        <f t="shared" si="4"/>
        <v>-260624</v>
      </c>
      <c r="I40" s="45">
        <f t="shared" si="4"/>
        <v>-260924</v>
      </c>
      <c r="J40" s="45">
        <f>+I40</f>
        <v>-260924</v>
      </c>
      <c r="K40" s="45">
        <f t="shared" si="4"/>
        <v>-1400807</v>
      </c>
      <c r="L40" s="45">
        <f t="shared" si="4"/>
        <v>-6577685</v>
      </c>
      <c r="M40" s="45">
        <f t="shared" si="4"/>
        <v>-6690017</v>
      </c>
      <c r="N40" s="45">
        <f>+M40</f>
        <v>-6690017</v>
      </c>
      <c r="O40" s="45">
        <f t="shared" si="4"/>
        <v>-6690017</v>
      </c>
      <c r="P40" s="45">
        <f t="shared" si="4"/>
        <v>-6690017</v>
      </c>
      <c r="Q40" s="45">
        <f t="shared" si="4"/>
        <v>-6690017</v>
      </c>
      <c r="R40" s="45">
        <f>+Q40</f>
        <v>-6690017</v>
      </c>
      <c r="S40" s="45">
        <f t="shared" si="4"/>
        <v>-6690017</v>
      </c>
      <c r="T40" s="45">
        <f t="shared" si="4"/>
        <v>-6690017</v>
      </c>
      <c r="U40" s="45">
        <f t="shared" si="4"/>
        <v>-6690017</v>
      </c>
      <c r="V40" s="45">
        <f>+U40</f>
        <v>-6690017</v>
      </c>
      <c r="W40" s="45">
        <f>+V40</f>
        <v>-6690017</v>
      </c>
      <c r="X40" s="45">
        <f t="shared" si="4"/>
        <v>0</v>
      </c>
      <c r="Y40" s="45">
        <f t="shared" si="4"/>
        <v>-1149387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-5540630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-8813646</v>
      </c>
      <c r="D14" s="18"/>
      <c r="E14" s="19">
        <v>-59215792</v>
      </c>
      <c r="F14" s="20">
        <v>-59215792</v>
      </c>
      <c r="G14" s="20">
        <v>-509610</v>
      </c>
      <c r="H14" s="20">
        <v>-770236</v>
      </c>
      <c r="I14" s="20">
        <v>-687495</v>
      </c>
      <c r="J14" s="20">
        <v>-1967341</v>
      </c>
      <c r="K14" s="20">
        <v>-1754283</v>
      </c>
      <c r="L14" s="20">
        <v>-658690</v>
      </c>
      <c r="M14" s="20">
        <v>-8495818</v>
      </c>
      <c r="N14" s="20">
        <v>-10908791</v>
      </c>
      <c r="O14" s="20"/>
      <c r="P14" s="20"/>
      <c r="Q14" s="20"/>
      <c r="R14" s="20"/>
      <c r="S14" s="20"/>
      <c r="T14" s="20"/>
      <c r="U14" s="20"/>
      <c r="V14" s="20"/>
      <c r="W14" s="20">
        <v>-12876132</v>
      </c>
      <c r="X14" s="20">
        <v>-29607896</v>
      </c>
      <c r="Y14" s="20">
        <v>16731764</v>
      </c>
      <c r="Z14" s="21">
        <v>-56.511154997302071</v>
      </c>
      <c r="AA14" s="22">
        <v>-59215792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-8813646</v>
      </c>
      <c r="D17" s="26">
        <f>SUM(D6:D16)</f>
        <v>0</v>
      </c>
      <c r="E17" s="27">
        <f t="shared" si="0"/>
        <v>-59215792</v>
      </c>
      <c r="F17" s="28">
        <f t="shared" si="0"/>
        <v>-59215792</v>
      </c>
      <c r="G17" s="28">
        <f t="shared" si="0"/>
        <v>-509610</v>
      </c>
      <c r="H17" s="28">
        <f t="shared" si="0"/>
        <v>-770236</v>
      </c>
      <c r="I17" s="28">
        <f t="shared" si="0"/>
        <v>-687495</v>
      </c>
      <c r="J17" s="28">
        <f t="shared" si="0"/>
        <v>-1967341</v>
      </c>
      <c r="K17" s="28">
        <f t="shared" si="0"/>
        <v>-1754283</v>
      </c>
      <c r="L17" s="28">
        <f t="shared" si="0"/>
        <v>-658690</v>
      </c>
      <c r="M17" s="28">
        <f t="shared" si="0"/>
        <v>-8495818</v>
      </c>
      <c r="N17" s="28">
        <f t="shared" si="0"/>
        <v>-10908791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-12876132</v>
      </c>
      <c r="X17" s="28">
        <f t="shared" si="0"/>
        <v>-29607896</v>
      </c>
      <c r="Y17" s="28">
        <f t="shared" si="0"/>
        <v>16731764</v>
      </c>
      <c r="Z17" s="29">
        <f>+IF(X17&lt;&gt;0,+(Y17/X17)*100,0)</f>
        <v>-56.511154997302071</v>
      </c>
      <c r="AA17" s="30">
        <f>SUM(AA6:AA16)</f>
        <v>-59215792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-8813646</v>
      </c>
      <c r="D38" s="32">
        <f>+D17+D27+D36</f>
        <v>0</v>
      </c>
      <c r="E38" s="33">
        <f t="shared" si="3"/>
        <v>-59215792</v>
      </c>
      <c r="F38" s="2">
        <f t="shared" si="3"/>
        <v>-59215792</v>
      </c>
      <c r="G38" s="2">
        <f t="shared" si="3"/>
        <v>-509610</v>
      </c>
      <c r="H38" s="2">
        <f t="shared" si="3"/>
        <v>-770236</v>
      </c>
      <c r="I38" s="2">
        <f t="shared" si="3"/>
        <v>-687495</v>
      </c>
      <c r="J38" s="2">
        <f t="shared" si="3"/>
        <v>-1967341</v>
      </c>
      <c r="K38" s="2">
        <f t="shared" si="3"/>
        <v>-1754283</v>
      </c>
      <c r="L38" s="2">
        <f t="shared" si="3"/>
        <v>-658690</v>
      </c>
      <c r="M38" s="2">
        <f t="shared" si="3"/>
        <v>-8495818</v>
      </c>
      <c r="N38" s="2">
        <f t="shared" si="3"/>
        <v>-10908791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-12876132</v>
      </c>
      <c r="X38" s="2">
        <f t="shared" si="3"/>
        <v>-29607896</v>
      </c>
      <c r="Y38" s="2">
        <f t="shared" si="3"/>
        <v>16731764</v>
      </c>
      <c r="Z38" s="34">
        <f>+IF(X38&lt;&gt;0,+(Y38/X38)*100,0)</f>
        <v>-56.511154997302071</v>
      </c>
      <c r="AA38" s="35">
        <f>+AA17+AA27+AA36</f>
        <v>-59215792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-509610</v>
      </c>
      <c r="I39" s="2">
        <f>+H40+I60</f>
        <v>-1279846</v>
      </c>
      <c r="J39" s="2">
        <f>+G39</f>
        <v>0</v>
      </c>
      <c r="K39" s="2">
        <f>+I40+K60</f>
        <v>-1967341</v>
      </c>
      <c r="L39" s="2">
        <f>+K40+L60</f>
        <v>-3721624</v>
      </c>
      <c r="M39" s="2">
        <f>+L40+M60</f>
        <v>-4380314</v>
      </c>
      <c r="N39" s="2">
        <f>+K39</f>
        <v>-1967341</v>
      </c>
      <c r="O39" s="2">
        <f>+M40+O60</f>
        <v>-12876132</v>
      </c>
      <c r="P39" s="2">
        <f>+O40+P60</f>
        <v>-12876132</v>
      </c>
      <c r="Q39" s="2">
        <f>+P40+Q60</f>
        <v>-12876132</v>
      </c>
      <c r="R39" s="2">
        <f>+O39</f>
        <v>-12876132</v>
      </c>
      <c r="S39" s="2">
        <f>+Q40+S60</f>
        <v>-12876132</v>
      </c>
      <c r="T39" s="2">
        <f>+S40+T60</f>
        <v>-12876132</v>
      </c>
      <c r="U39" s="2">
        <f>+T40+U60</f>
        <v>-12876132</v>
      </c>
      <c r="V39" s="2">
        <f>+S39</f>
        <v>-12876132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-8813646</v>
      </c>
      <c r="D40" s="43">
        <f t="shared" ref="D40:AA40" si="4">+D38+D39</f>
        <v>0</v>
      </c>
      <c r="E40" s="44">
        <f t="shared" si="4"/>
        <v>-59215792</v>
      </c>
      <c r="F40" s="45">
        <f t="shared" si="4"/>
        <v>-59215792</v>
      </c>
      <c r="G40" s="45">
        <f t="shared" si="4"/>
        <v>-509610</v>
      </c>
      <c r="H40" s="45">
        <f t="shared" si="4"/>
        <v>-1279846</v>
      </c>
      <c r="I40" s="45">
        <f t="shared" si="4"/>
        <v>-1967341</v>
      </c>
      <c r="J40" s="45">
        <f>+I40</f>
        <v>-1967341</v>
      </c>
      <c r="K40" s="45">
        <f t="shared" si="4"/>
        <v>-3721624</v>
      </c>
      <c r="L40" s="45">
        <f t="shared" si="4"/>
        <v>-4380314</v>
      </c>
      <c r="M40" s="45">
        <f t="shared" si="4"/>
        <v>-12876132</v>
      </c>
      <c r="N40" s="45">
        <f>+M40</f>
        <v>-12876132</v>
      </c>
      <c r="O40" s="45">
        <f t="shared" si="4"/>
        <v>-12876132</v>
      </c>
      <c r="P40" s="45">
        <f t="shared" si="4"/>
        <v>-12876132</v>
      </c>
      <c r="Q40" s="45">
        <f t="shared" si="4"/>
        <v>-12876132</v>
      </c>
      <c r="R40" s="45">
        <f>+Q40</f>
        <v>-12876132</v>
      </c>
      <c r="S40" s="45">
        <f t="shared" si="4"/>
        <v>-12876132</v>
      </c>
      <c r="T40" s="45">
        <f t="shared" si="4"/>
        <v>-12876132</v>
      </c>
      <c r="U40" s="45">
        <f t="shared" si="4"/>
        <v>-12876132</v>
      </c>
      <c r="V40" s="45">
        <f>+U40</f>
        <v>-12876132</v>
      </c>
      <c r="W40" s="45">
        <f>+V40</f>
        <v>-12876132</v>
      </c>
      <c r="X40" s="45">
        <f t="shared" si="4"/>
        <v>-29607896</v>
      </c>
      <c r="Y40" s="45">
        <f t="shared" si="4"/>
        <v>16731764</v>
      </c>
      <c r="Z40" s="46">
        <f>+IF(X40&lt;&gt;0,+(Y40/X40)*100,0)</f>
        <v>-56.511154997302071</v>
      </c>
      <c r="AA40" s="47">
        <f t="shared" si="4"/>
        <v>-59215792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844000</v>
      </c>
      <c r="D7" s="18"/>
      <c r="E7" s="19">
        <v>27697907</v>
      </c>
      <c r="F7" s="20">
        <v>27697907</v>
      </c>
      <c r="G7" s="20"/>
      <c r="H7" s="20">
        <v>31997</v>
      </c>
      <c r="I7" s="20">
        <v>1324704</v>
      </c>
      <c r="J7" s="20">
        <v>1356701</v>
      </c>
      <c r="K7" s="20">
        <v>683008</v>
      </c>
      <c r="L7" s="20">
        <v>751129</v>
      </c>
      <c r="M7" s="20">
        <v>257776</v>
      </c>
      <c r="N7" s="20">
        <v>1691913</v>
      </c>
      <c r="O7" s="20"/>
      <c r="P7" s="20"/>
      <c r="Q7" s="20"/>
      <c r="R7" s="20"/>
      <c r="S7" s="20"/>
      <c r="T7" s="20"/>
      <c r="U7" s="20"/>
      <c r="V7" s="20"/>
      <c r="W7" s="20">
        <v>3048614</v>
      </c>
      <c r="X7" s="20">
        <v>13848948</v>
      </c>
      <c r="Y7" s="20">
        <v>-10800334</v>
      </c>
      <c r="Z7" s="21">
        <v>-77.986674511305836</v>
      </c>
      <c r="AA7" s="22">
        <v>27697907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25002</v>
      </c>
      <c r="Y8" s="20">
        <v>-25002</v>
      </c>
      <c r="Z8" s="21">
        <v>-100</v>
      </c>
      <c r="AA8" s="22">
        <v>50000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-37389133</v>
      </c>
      <c r="F14" s="20">
        <v>-37389133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-18694566</v>
      </c>
      <c r="Y14" s="20">
        <v>18694566</v>
      </c>
      <c r="Z14" s="21">
        <v>-100</v>
      </c>
      <c r="AA14" s="22">
        <v>-37389133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844000</v>
      </c>
      <c r="D17" s="26">
        <f>SUM(D6:D16)</f>
        <v>0</v>
      </c>
      <c r="E17" s="27">
        <f t="shared" si="0"/>
        <v>-9641226</v>
      </c>
      <c r="F17" s="28">
        <f t="shared" si="0"/>
        <v>-9641226</v>
      </c>
      <c r="G17" s="28">
        <f t="shared" si="0"/>
        <v>0</v>
      </c>
      <c r="H17" s="28">
        <f t="shared" si="0"/>
        <v>31997</v>
      </c>
      <c r="I17" s="28">
        <f t="shared" si="0"/>
        <v>1324704</v>
      </c>
      <c r="J17" s="28">
        <f t="shared" si="0"/>
        <v>1356701</v>
      </c>
      <c r="K17" s="28">
        <f t="shared" si="0"/>
        <v>683008</v>
      </c>
      <c r="L17" s="28">
        <f t="shared" si="0"/>
        <v>751129</v>
      </c>
      <c r="M17" s="28">
        <f t="shared" si="0"/>
        <v>257776</v>
      </c>
      <c r="N17" s="28">
        <f t="shared" si="0"/>
        <v>1691913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3048614</v>
      </c>
      <c r="X17" s="28">
        <f t="shared" si="0"/>
        <v>-4820616</v>
      </c>
      <c r="Y17" s="28">
        <f t="shared" si="0"/>
        <v>7869230</v>
      </c>
      <c r="Z17" s="29">
        <f>+IF(X17&lt;&gt;0,+(Y17/X17)*100,0)</f>
        <v>-163.24117083791779</v>
      </c>
      <c r="AA17" s="30">
        <f>SUM(AA6:AA16)</f>
        <v>-9641226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-302012</v>
      </c>
      <c r="D26" s="18"/>
      <c r="E26" s="19"/>
      <c r="F26" s="20"/>
      <c r="G26" s="20"/>
      <c r="H26" s="20">
        <v>-1799</v>
      </c>
      <c r="I26" s="20"/>
      <c r="J26" s="20">
        <v>-1799</v>
      </c>
      <c r="K26" s="20">
        <v>-11</v>
      </c>
      <c r="L26" s="20">
        <v>-1</v>
      </c>
      <c r="M26" s="20"/>
      <c r="N26" s="20">
        <v>-12</v>
      </c>
      <c r="O26" s="20"/>
      <c r="P26" s="20"/>
      <c r="Q26" s="20"/>
      <c r="R26" s="20"/>
      <c r="S26" s="20"/>
      <c r="T26" s="20"/>
      <c r="U26" s="20"/>
      <c r="V26" s="20"/>
      <c r="W26" s="20">
        <v>-1811</v>
      </c>
      <c r="X26" s="20"/>
      <c r="Y26" s="20">
        <v>-1811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-302012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-1799</v>
      </c>
      <c r="I27" s="28">
        <f t="shared" si="1"/>
        <v>0</v>
      </c>
      <c r="J27" s="28">
        <f t="shared" si="1"/>
        <v>-1799</v>
      </c>
      <c r="K27" s="28">
        <f t="shared" si="1"/>
        <v>-11</v>
      </c>
      <c r="L27" s="28">
        <f t="shared" si="1"/>
        <v>-1</v>
      </c>
      <c r="M27" s="28">
        <f t="shared" si="1"/>
        <v>0</v>
      </c>
      <c r="N27" s="28">
        <f t="shared" si="1"/>
        <v>-12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-1811</v>
      </c>
      <c r="X27" s="28">
        <f t="shared" si="1"/>
        <v>0</v>
      </c>
      <c r="Y27" s="28">
        <f t="shared" si="1"/>
        <v>-1811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541988</v>
      </c>
      <c r="D38" s="32">
        <f>+D17+D27+D36</f>
        <v>0</v>
      </c>
      <c r="E38" s="33">
        <f t="shared" si="3"/>
        <v>-9641226</v>
      </c>
      <c r="F38" s="2">
        <f t="shared" si="3"/>
        <v>-9641226</v>
      </c>
      <c r="G38" s="2">
        <f t="shared" si="3"/>
        <v>0</v>
      </c>
      <c r="H38" s="2">
        <f t="shared" si="3"/>
        <v>30198</v>
      </c>
      <c r="I38" s="2">
        <f t="shared" si="3"/>
        <v>1324704</v>
      </c>
      <c r="J38" s="2">
        <f t="shared" si="3"/>
        <v>1354902</v>
      </c>
      <c r="K38" s="2">
        <f t="shared" si="3"/>
        <v>682997</v>
      </c>
      <c r="L38" s="2">
        <f t="shared" si="3"/>
        <v>751128</v>
      </c>
      <c r="M38" s="2">
        <f t="shared" si="3"/>
        <v>257776</v>
      </c>
      <c r="N38" s="2">
        <f t="shared" si="3"/>
        <v>1691901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3046803</v>
      </c>
      <c r="X38" s="2">
        <f t="shared" si="3"/>
        <v>-4820616</v>
      </c>
      <c r="Y38" s="2">
        <f t="shared" si="3"/>
        <v>7867419</v>
      </c>
      <c r="Z38" s="34">
        <f>+IF(X38&lt;&gt;0,+(Y38/X38)*100,0)</f>
        <v>-163.2036030250076</v>
      </c>
      <c r="AA38" s="35">
        <f>+AA17+AA27+AA36</f>
        <v>-9641226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30198</v>
      </c>
      <c r="J39" s="2">
        <f>+G39</f>
        <v>0</v>
      </c>
      <c r="K39" s="2">
        <f>+I40+K60</f>
        <v>1354902</v>
      </c>
      <c r="L39" s="2">
        <f>+K40+L60</f>
        <v>2037899</v>
      </c>
      <c r="M39" s="2">
        <f>+L40+M60</f>
        <v>2789027</v>
      </c>
      <c r="N39" s="2">
        <f>+K39</f>
        <v>1354902</v>
      </c>
      <c r="O39" s="2">
        <f>+M40+O60</f>
        <v>3046803</v>
      </c>
      <c r="P39" s="2">
        <f>+O40+P60</f>
        <v>3046803</v>
      </c>
      <c r="Q39" s="2">
        <f>+P40+Q60</f>
        <v>3046803</v>
      </c>
      <c r="R39" s="2">
        <f>+O39</f>
        <v>3046803</v>
      </c>
      <c r="S39" s="2">
        <f>+Q40+S60</f>
        <v>3046803</v>
      </c>
      <c r="T39" s="2">
        <f>+S40+T60</f>
        <v>3046803</v>
      </c>
      <c r="U39" s="2">
        <f>+T40+U60</f>
        <v>3046803</v>
      </c>
      <c r="V39" s="2">
        <f>+S39</f>
        <v>3046803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541988</v>
      </c>
      <c r="D40" s="43">
        <f t="shared" ref="D40:AA40" si="4">+D38+D39</f>
        <v>0</v>
      </c>
      <c r="E40" s="44">
        <f t="shared" si="4"/>
        <v>-9641226</v>
      </c>
      <c r="F40" s="45">
        <f t="shared" si="4"/>
        <v>-9641226</v>
      </c>
      <c r="G40" s="45">
        <f t="shared" si="4"/>
        <v>0</v>
      </c>
      <c r="H40" s="45">
        <f t="shared" si="4"/>
        <v>30198</v>
      </c>
      <c r="I40" s="45">
        <f t="shared" si="4"/>
        <v>1354902</v>
      </c>
      <c r="J40" s="45">
        <f>+I40</f>
        <v>1354902</v>
      </c>
      <c r="K40" s="45">
        <f t="shared" si="4"/>
        <v>2037899</v>
      </c>
      <c r="L40" s="45">
        <f t="shared" si="4"/>
        <v>2789027</v>
      </c>
      <c r="M40" s="45">
        <f t="shared" si="4"/>
        <v>3046803</v>
      </c>
      <c r="N40" s="45">
        <f>+M40</f>
        <v>3046803</v>
      </c>
      <c r="O40" s="45">
        <f t="shared" si="4"/>
        <v>3046803</v>
      </c>
      <c r="P40" s="45">
        <f t="shared" si="4"/>
        <v>3046803</v>
      </c>
      <c r="Q40" s="45">
        <f t="shared" si="4"/>
        <v>3046803</v>
      </c>
      <c r="R40" s="45">
        <f>+Q40</f>
        <v>3046803</v>
      </c>
      <c r="S40" s="45">
        <f t="shared" si="4"/>
        <v>3046803</v>
      </c>
      <c r="T40" s="45">
        <f t="shared" si="4"/>
        <v>3046803</v>
      </c>
      <c r="U40" s="45">
        <f t="shared" si="4"/>
        <v>3046803</v>
      </c>
      <c r="V40" s="45">
        <f>+U40</f>
        <v>3046803</v>
      </c>
      <c r="W40" s="45">
        <f>+V40</f>
        <v>3046803</v>
      </c>
      <c r="X40" s="45">
        <f t="shared" si="4"/>
        <v>-4820616</v>
      </c>
      <c r="Y40" s="45">
        <f t="shared" si="4"/>
        <v>7867419</v>
      </c>
      <c r="Z40" s="46">
        <f>+IF(X40&lt;&gt;0,+(Y40/X40)*100,0)</f>
        <v>-163.2036030250076</v>
      </c>
      <c r="AA40" s="47">
        <f t="shared" si="4"/>
        <v>-9641226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450497074</v>
      </c>
      <c r="D7" s="18"/>
      <c r="E7" s="19">
        <v>393256424</v>
      </c>
      <c r="F7" s="20">
        <v>393256424</v>
      </c>
      <c r="G7" s="20">
        <v>41898548</v>
      </c>
      <c r="H7" s="20">
        <v>39993891</v>
      </c>
      <c r="I7" s="20">
        <v>34352946</v>
      </c>
      <c r="J7" s="20">
        <v>116245385</v>
      </c>
      <c r="K7" s="20">
        <v>43727744</v>
      </c>
      <c r="L7" s="20">
        <v>43611483</v>
      </c>
      <c r="M7" s="20">
        <v>35649039</v>
      </c>
      <c r="N7" s="20">
        <v>122988266</v>
      </c>
      <c r="O7" s="20"/>
      <c r="P7" s="20"/>
      <c r="Q7" s="20"/>
      <c r="R7" s="20"/>
      <c r="S7" s="20"/>
      <c r="T7" s="20"/>
      <c r="U7" s="20"/>
      <c r="V7" s="20"/>
      <c r="W7" s="20">
        <v>239233651</v>
      </c>
      <c r="X7" s="20">
        <v>196628214</v>
      </c>
      <c r="Y7" s="20">
        <v>42605437</v>
      </c>
      <c r="Z7" s="21">
        <v>21.668018100393262</v>
      </c>
      <c r="AA7" s="22">
        <v>393256424</v>
      </c>
    </row>
    <row r="8" spans="1:27" ht="13.5" x14ac:dyDescent="0.25">
      <c r="A8" s="23" t="s">
        <v>36</v>
      </c>
      <c r="B8" s="17" t="s">
        <v>32</v>
      </c>
      <c r="C8" s="18">
        <v>426553</v>
      </c>
      <c r="D8" s="18"/>
      <c r="E8" s="19">
        <v>800000</v>
      </c>
      <c r="F8" s="20">
        <v>800000</v>
      </c>
      <c r="G8" s="20">
        <v>56988</v>
      </c>
      <c r="H8" s="20">
        <v>58973</v>
      </c>
      <c r="I8" s="20">
        <v>45314</v>
      </c>
      <c r="J8" s="20">
        <v>161275</v>
      </c>
      <c r="K8" s="20">
        <v>54431</v>
      </c>
      <c r="L8" s="20">
        <v>50944</v>
      </c>
      <c r="M8" s="20">
        <v>36780</v>
      </c>
      <c r="N8" s="20">
        <v>142155</v>
      </c>
      <c r="O8" s="20"/>
      <c r="P8" s="20"/>
      <c r="Q8" s="20"/>
      <c r="R8" s="20"/>
      <c r="S8" s="20"/>
      <c r="T8" s="20"/>
      <c r="U8" s="20"/>
      <c r="V8" s="20"/>
      <c r="W8" s="20">
        <v>303430</v>
      </c>
      <c r="X8" s="20">
        <v>400002</v>
      </c>
      <c r="Y8" s="20">
        <v>-96572</v>
      </c>
      <c r="Z8" s="21">
        <v>-24.142879285603573</v>
      </c>
      <c r="AA8" s="22">
        <v>800000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-314607098</v>
      </c>
      <c r="D14" s="18"/>
      <c r="E14" s="19">
        <v>-364217813</v>
      </c>
      <c r="F14" s="20">
        <v>-364217813</v>
      </c>
      <c r="G14" s="20">
        <v>-37106383</v>
      </c>
      <c r="H14" s="20">
        <v>-38226003</v>
      </c>
      <c r="I14" s="20">
        <v>-53621657</v>
      </c>
      <c r="J14" s="20">
        <v>-128954043</v>
      </c>
      <c r="K14" s="20">
        <v>-25481964</v>
      </c>
      <c r="L14" s="20">
        <v>-29210757</v>
      </c>
      <c r="M14" s="20">
        <v>-31782555</v>
      </c>
      <c r="N14" s="20">
        <v>-86475276</v>
      </c>
      <c r="O14" s="20"/>
      <c r="P14" s="20"/>
      <c r="Q14" s="20"/>
      <c r="R14" s="20"/>
      <c r="S14" s="20"/>
      <c r="T14" s="20"/>
      <c r="U14" s="20"/>
      <c r="V14" s="20"/>
      <c r="W14" s="20">
        <v>-215429319</v>
      </c>
      <c r="X14" s="20">
        <v>-182108898</v>
      </c>
      <c r="Y14" s="20">
        <v>-33320421</v>
      </c>
      <c r="Z14" s="21">
        <v>18.296975801808433</v>
      </c>
      <c r="AA14" s="22">
        <v>-364217813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-3334262</v>
      </c>
      <c r="F15" s="20">
        <v>-3334262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-1667130</v>
      </c>
      <c r="Y15" s="20">
        <v>1667130</v>
      </c>
      <c r="Z15" s="21">
        <v>-100</v>
      </c>
      <c r="AA15" s="22">
        <v>-3334262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136316529</v>
      </c>
      <c r="D17" s="26">
        <f>SUM(D6:D16)</f>
        <v>0</v>
      </c>
      <c r="E17" s="27">
        <f t="shared" si="0"/>
        <v>26504349</v>
      </c>
      <c r="F17" s="28">
        <f t="shared" si="0"/>
        <v>26504349</v>
      </c>
      <c r="G17" s="28">
        <f t="shared" si="0"/>
        <v>4849153</v>
      </c>
      <c r="H17" s="28">
        <f t="shared" si="0"/>
        <v>1826861</v>
      </c>
      <c r="I17" s="28">
        <f t="shared" si="0"/>
        <v>-19223397</v>
      </c>
      <c r="J17" s="28">
        <f t="shared" si="0"/>
        <v>-12547383</v>
      </c>
      <c r="K17" s="28">
        <f t="shared" si="0"/>
        <v>18300211</v>
      </c>
      <c r="L17" s="28">
        <f t="shared" si="0"/>
        <v>14451670</v>
      </c>
      <c r="M17" s="28">
        <f t="shared" si="0"/>
        <v>3903264</v>
      </c>
      <c r="N17" s="28">
        <f t="shared" si="0"/>
        <v>36655145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24107762</v>
      </c>
      <c r="X17" s="28">
        <f t="shared" si="0"/>
        <v>13252188</v>
      </c>
      <c r="Y17" s="28">
        <f t="shared" si="0"/>
        <v>10855574</v>
      </c>
      <c r="Z17" s="29">
        <f>+IF(X17&lt;&gt;0,+(Y17/X17)*100,0)</f>
        <v>81.915333528320005</v>
      </c>
      <c r="AA17" s="30">
        <f>SUM(AA6:AA16)</f>
        <v>26504349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-35615439</v>
      </c>
      <c r="D26" s="18"/>
      <c r="E26" s="19">
        <v>-4988000</v>
      </c>
      <c r="F26" s="20">
        <v>-4988000</v>
      </c>
      <c r="G26" s="20">
        <v>-5972572</v>
      </c>
      <c r="H26" s="20">
        <v>-864928</v>
      </c>
      <c r="I26" s="20">
        <v>-1253362</v>
      </c>
      <c r="J26" s="20">
        <v>-8090862</v>
      </c>
      <c r="K26" s="20">
        <v>-117580</v>
      </c>
      <c r="L26" s="20"/>
      <c r="M26" s="20">
        <v>-28021</v>
      </c>
      <c r="N26" s="20">
        <v>-145601</v>
      </c>
      <c r="O26" s="20"/>
      <c r="P26" s="20"/>
      <c r="Q26" s="20"/>
      <c r="R26" s="20"/>
      <c r="S26" s="20"/>
      <c r="T26" s="20"/>
      <c r="U26" s="20"/>
      <c r="V26" s="20"/>
      <c r="W26" s="20">
        <v>-8236463</v>
      </c>
      <c r="X26" s="20">
        <v>-2494008</v>
      </c>
      <c r="Y26" s="20">
        <v>-5742455</v>
      </c>
      <c r="Z26" s="21">
        <v>230.2500633518417</v>
      </c>
      <c r="AA26" s="22">
        <v>-4988000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-35615439</v>
      </c>
      <c r="D27" s="26">
        <f>SUM(D21:D26)</f>
        <v>0</v>
      </c>
      <c r="E27" s="27">
        <f t="shared" si="1"/>
        <v>-4988000</v>
      </c>
      <c r="F27" s="28">
        <f t="shared" si="1"/>
        <v>-4988000</v>
      </c>
      <c r="G27" s="28">
        <f t="shared" si="1"/>
        <v>-5972572</v>
      </c>
      <c r="H27" s="28">
        <f t="shared" si="1"/>
        <v>-864928</v>
      </c>
      <c r="I27" s="28">
        <f t="shared" si="1"/>
        <v>-1253362</v>
      </c>
      <c r="J27" s="28">
        <f t="shared" si="1"/>
        <v>-8090862</v>
      </c>
      <c r="K27" s="28">
        <f t="shared" si="1"/>
        <v>-117580</v>
      </c>
      <c r="L27" s="28">
        <f t="shared" si="1"/>
        <v>0</v>
      </c>
      <c r="M27" s="28">
        <f t="shared" si="1"/>
        <v>-28021</v>
      </c>
      <c r="N27" s="28">
        <f t="shared" si="1"/>
        <v>-145601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-8236463</v>
      </c>
      <c r="X27" s="28">
        <f t="shared" si="1"/>
        <v>-2494008</v>
      </c>
      <c r="Y27" s="28">
        <f t="shared" si="1"/>
        <v>-5742455</v>
      </c>
      <c r="Z27" s="29">
        <f>+IF(X27&lt;&gt;0,+(Y27/X27)*100,0)</f>
        <v>230.2500633518417</v>
      </c>
      <c r="AA27" s="30">
        <f>SUM(AA21:AA26)</f>
        <v>-4988000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100701090</v>
      </c>
      <c r="D38" s="32">
        <f>+D17+D27+D36</f>
        <v>0</v>
      </c>
      <c r="E38" s="33">
        <f t="shared" si="3"/>
        <v>21516349</v>
      </c>
      <c r="F38" s="2">
        <f t="shared" si="3"/>
        <v>21516349</v>
      </c>
      <c r="G38" s="2">
        <f t="shared" si="3"/>
        <v>-1123419</v>
      </c>
      <c r="H38" s="2">
        <f t="shared" si="3"/>
        <v>961933</v>
      </c>
      <c r="I38" s="2">
        <f t="shared" si="3"/>
        <v>-20476759</v>
      </c>
      <c r="J38" s="2">
        <f t="shared" si="3"/>
        <v>-20638245</v>
      </c>
      <c r="K38" s="2">
        <f t="shared" si="3"/>
        <v>18182631</v>
      </c>
      <c r="L38" s="2">
        <f t="shared" si="3"/>
        <v>14451670</v>
      </c>
      <c r="M38" s="2">
        <f t="shared" si="3"/>
        <v>3875243</v>
      </c>
      <c r="N38" s="2">
        <f t="shared" si="3"/>
        <v>36509544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15871299</v>
      </c>
      <c r="X38" s="2">
        <f t="shared" si="3"/>
        <v>10758180</v>
      </c>
      <c r="Y38" s="2">
        <f t="shared" si="3"/>
        <v>5113119</v>
      </c>
      <c r="Z38" s="34">
        <f>+IF(X38&lt;&gt;0,+(Y38/X38)*100,0)</f>
        <v>47.527732385961194</v>
      </c>
      <c r="AA38" s="35">
        <f>+AA17+AA27+AA36</f>
        <v>21516349</v>
      </c>
    </row>
    <row r="39" spans="1:27" ht="13.5" x14ac:dyDescent="0.25">
      <c r="A39" s="23" t="s">
        <v>60</v>
      </c>
      <c r="B39" s="17"/>
      <c r="C39" s="32">
        <v>243494886</v>
      </c>
      <c r="D39" s="32"/>
      <c r="E39" s="33">
        <v>243494885</v>
      </c>
      <c r="F39" s="2">
        <v>243494885</v>
      </c>
      <c r="G39" s="2">
        <v>319049437</v>
      </c>
      <c r="H39" s="2">
        <f>+G40+H60</f>
        <v>293329407</v>
      </c>
      <c r="I39" s="2">
        <f>+H40+I60</f>
        <v>294291340</v>
      </c>
      <c r="J39" s="2">
        <f>+G39</f>
        <v>319049437</v>
      </c>
      <c r="K39" s="2">
        <f>+I40+K60</f>
        <v>273814581</v>
      </c>
      <c r="L39" s="2">
        <f>+K40+L60</f>
        <v>291997212</v>
      </c>
      <c r="M39" s="2">
        <f>+L40+M60</f>
        <v>306448882</v>
      </c>
      <c r="N39" s="2">
        <f>+K39</f>
        <v>273814581</v>
      </c>
      <c r="O39" s="2">
        <f>+M40+O60</f>
        <v>310324125</v>
      </c>
      <c r="P39" s="2">
        <f>+O40+P60</f>
        <v>310324125</v>
      </c>
      <c r="Q39" s="2">
        <f>+P40+Q60</f>
        <v>310324125</v>
      </c>
      <c r="R39" s="2">
        <f>+O39</f>
        <v>310324125</v>
      </c>
      <c r="S39" s="2">
        <f>+Q40+S60</f>
        <v>310324125</v>
      </c>
      <c r="T39" s="2">
        <f>+S40+T60</f>
        <v>310324125</v>
      </c>
      <c r="U39" s="2">
        <f>+T40+U60</f>
        <v>310324125</v>
      </c>
      <c r="V39" s="2">
        <f>+S39</f>
        <v>310324125</v>
      </c>
      <c r="W39" s="2">
        <f>+G39</f>
        <v>319049437</v>
      </c>
      <c r="X39" s="2">
        <v>243494885</v>
      </c>
      <c r="Y39" s="2">
        <f>+W39-X39</f>
        <v>75554552</v>
      </c>
      <c r="Z39" s="34">
        <f>+IF(X39&lt;&gt;0,+(Y39/X39)*100,0)</f>
        <v>31.029215254357396</v>
      </c>
      <c r="AA39" s="35">
        <v>243494885</v>
      </c>
    </row>
    <row r="40" spans="1:27" ht="13.5" x14ac:dyDescent="0.25">
      <c r="A40" s="41" t="s">
        <v>62</v>
      </c>
      <c r="B40" s="42" t="s">
        <v>61</v>
      </c>
      <c r="C40" s="43">
        <f>+C38+C39</f>
        <v>344195976</v>
      </c>
      <c r="D40" s="43">
        <f t="shared" ref="D40:AA40" si="4">+D38+D39</f>
        <v>0</v>
      </c>
      <c r="E40" s="44">
        <f t="shared" si="4"/>
        <v>265011234</v>
      </c>
      <c r="F40" s="45">
        <f t="shared" si="4"/>
        <v>265011234</v>
      </c>
      <c r="G40" s="45">
        <f t="shared" si="4"/>
        <v>317926018</v>
      </c>
      <c r="H40" s="45">
        <f t="shared" si="4"/>
        <v>294291340</v>
      </c>
      <c r="I40" s="45">
        <f t="shared" si="4"/>
        <v>273814581</v>
      </c>
      <c r="J40" s="45">
        <f>+I40</f>
        <v>273814581</v>
      </c>
      <c r="K40" s="45">
        <f t="shared" si="4"/>
        <v>291997212</v>
      </c>
      <c r="L40" s="45">
        <f t="shared" si="4"/>
        <v>306448882</v>
      </c>
      <c r="M40" s="45">
        <f t="shared" si="4"/>
        <v>310324125</v>
      </c>
      <c r="N40" s="45">
        <f>+M40</f>
        <v>310324125</v>
      </c>
      <c r="O40" s="45">
        <f t="shared" si="4"/>
        <v>310324125</v>
      </c>
      <c r="P40" s="45">
        <f t="shared" si="4"/>
        <v>310324125</v>
      </c>
      <c r="Q40" s="45">
        <f t="shared" si="4"/>
        <v>310324125</v>
      </c>
      <c r="R40" s="45">
        <f>+Q40</f>
        <v>310324125</v>
      </c>
      <c r="S40" s="45">
        <f t="shared" si="4"/>
        <v>310324125</v>
      </c>
      <c r="T40" s="45">
        <f t="shared" si="4"/>
        <v>310324125</v>
      </c>
      <c r="U40" s="45">
        <f t="shared" si="4"/>
        <v>310324125</v>
      </c>
      <c r="V40" s="45">
        <f>+U40</f>
        <v>310324125</v>
      </c>
      <c r="W40" s="45">
        <f>+V40</f>
        <v>310324125</v>
      </c>
      <c r="X40" s="45">
        <f t="shared" si="4"/>
        <v>254253065</v>
      </c>
      <c r="Y40" s="45">
        <f t="shared" si="4"/>
        <v>80667671</v>
      </c>
      <c r="Z40" s="46">
        <f>+IF(X40&lt;&gt;0,+(Y40/X40)*100,0)</f>
        <v>31.72731506697864</v>
      </c>
      <c r="AA40" s="47">
        <f t="shared" si="4"/>
        <v>265011234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319049437</v>
      </c>
      <c r="H60">
        <v>-24596611</v>
      </c>
      <c r="J60">
        <v>319049437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-979000000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>
        <v>-77285758</v>
      </c>
      <c r="L14" s="20">
        <v>-75218291</v>
      </c>
      <c r="M14" s="20">
        <v>-97136852</v>
      </c>
      <c r="N14" s="20">
        <v>-249640901</v>
      </c>
      <c r="O14" s="20"/>
      <c r="P14" s="20"/>
      <c r="Q14" s="20"/>
      <c r="R14" s="20"/>
      <c r="S14" s="20"/>
      <c r="T14" s="20"/>
      <c r="U14" s="20"/>
      <c r="V14" s="20"/>
      <c r="W14" s="20">
        <v>-537348111</v>
      </c>
      <c r="X14" s="20">
        <v>-513491004</v>
      </c>
      <c r="Y14" s="20">
        <v>-23857107</v>
      </c>
      <c r="Z14" s="21">
        <v>4.6460613358671425</v>
      </c>
      <c r="AA14" s="22">
        <v>-979000000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-979000000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-77285758</v>
      </c>
      <c r="L17" s="28">
        <f t="shared" si="0"/>
        <v>-75218291</v>
      </c>
      <c r="M17" s="28">
        <f t="shared" si="0"/>
        <v>-97136852</v>
      </c>
      <c r="N17" s="28">
        <f t="shared" si="0"/>
        <v>-249640901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-537348111</v>
      </c>
      <c r="X17" s="28">
        <f t="shared" si="0"/>
        <v>-513491004</v>
      </c>
      <c r="Y17" s="28">
        <f t="shared" si="0"/>
        <v>-23857107</v>
      </c>
      <c r="Z17" s="29">
        <f>+IF(X17&lt;&gt;0,+(Y17/X17)*100,0)</f>
        <v>4.6460613358671425</v>
      </c>
      <c r="AA17" s="30">
        <f>SUM(AA6:AA16)</f>
        <v>-979000000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999996</v>
      </c>
      <c r="Y33" s="20">
        <v>-999996</v>
      </c>
      <c r="Z33" s="21">
        <v>-100</v>
      </c>
      <c r="AA33" s="22">
        <v>2000000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999996</v>
      </c>
      <c r="Y36" s="28">
        <f t="shared" si="2"/>
        <v>-999996</v>
      </c>
      <c r="Z36" s="29">
        <f>+IF(X36&lt;&gt;0,+(Y36/X36)*100,0)</f>
        <v>-100</v>
      </c>
      <c r="AA36" s="30">
        <f>SUM(AA31:AA35)</f>
        <v>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-977000000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-77285758</v>
      </c>
      <c r="L38" s="2">
        <f t="shared" si="3"/>
        <v>-75218291</v>
      </c>
      <c r="M38" s="2">
        <f t="shared" si="3"/>
        <v>-97136852</v>
      </c>
      <c r="N38" s="2">
        <f t="shared" si="3"/>
        <v>-249640901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-537348111</v>
      </c>
      <c r="X38" s="2">
        <f t="shared" si="3"/>
        <v>-512491008</v>
      </c>
      <c r="Y38" s="2">
        <f t="shared" si="3"/>
        <v>-24857103</v>
      </c>
      <c r="Z38" s="34">
        <f>+IF(X38&lt;&gt;0,+(Y38/X38)*100,0)</f>
        <v>4.850251538462115</v>
      </c>
      <c r="AA38" s="35">
        <f>+AA17+AA27+AA36</f>
        <v>-977000000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-364992968</v>
      </c>
      <c r="M39" s="2">
        <f>+L40+M60</f>
        <v>-440211259</v>
      </c>
      <c r="N39" s="2">
        <f>+K39</f>
        <v>-287707210</v>
      </c>
      <c r="O39" s="2">
        <f>+M40+O60</f>
        <v>-537348111</v>
      </c>
      <c r="P39" s="2">
        <f>+O40+P60</f>
        <v>-537348111</v>
      </c>
      <c r="Q39" s="2">
        <f>+P40+Q60</f>
        <v>-537348111</v>
      </c>
      <c r="R39" s="2">
        <f>+O39</f>
        <v>-537348111</v>
      </c>
      <c r="S39" s="2">
        <f>+Q40+S60</f>
        <v>-537348111</v>
      </c>
      <c r="T39" s="2">
        <f>+S40+T60</f>
        <v>-537348111</v>
      </c>
      <c r="U39" s="2">
        <f>+T40+U60</f>
        <v>-537348111</v>
      </c>
      <c r="V39" s="2">
        <f>+S39</f>
        <v>-537348111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-977000000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-364992968</v>
      </c>
      <c r="L40" s="45">
        <f t="shared" si="4"/>
        <v>-440211259</v>
      </c>
      <c r="M40" s="45">
        <f t="shared" si="4"/>
        <v>-537348111</v>
      </c>
      <c r="N40" s="45">
        <f>+M40</f>
        <v>-537348111</v>
      </c>
      <c r="O40" s="45">
        <f t="shared" si="4"/>
        <v>-537348111</v>
      </c>
      <c r="P40" s="45">
        <f t="shared" si="4"/>
        <v>-537348111</v>
      </c>
      <c r="Q40" s="45">
        <f t="shared" si="4"/>
        <v>-537348111</v>
      </c>
      <c r="R40" s="45">
        <f>+Q40</f>
        <v>-537348111</v>
      </c>
      <c r="S40" s="45">
        <f t="shared" si="4"/>
        <v>-537348111</v>
      </c>
      <c r="T40" s="45">
        <f t="shared" si="4"/>
        <v>-537348111</v>
      </c>
      <c r="U40" s="45">
        <f t="shared" si="4"/>
        <v>-537348111</v>
      </c>
      <c r="V40" s="45">
        <f>+U40</f>
        <v>-537348111</v>
      </c>
      <c r="W40" s="45">
        <f>+V40</f>
        <v>-537348111</v>
      </c>
      <c r="X40" s="45">
        <f t="shared" si="4"/>
        <v>-512491008</v>
      </c>
      <c r="Y40" s="45">
        <f t="shared" si="4"/>
        <v>-24857103</v>
      </c>
      <c r="Z40" s="46">
        <f>+IF(X40&lt;&gt;0,+(Y40/X40)*100,0)</f>
        <v>4.850251538462115</v>
      </c>
      <c r="AA40" s="47">
        <f t="shared" si="4"/>
        <v>-977000000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-6985643</v>
      </c>
      <c r="D14" s="18"/>
      <c r="E14" s="19">
        <v>-43600884</v>
      </c>
      <c r="F14" s="20">
        <v>-43600884</v>
      </c>
      <c r="G14" s="20">
        <v>-683540</v>
      </c>
      <c r="H14" s="20">
        <v>-615319</v>
      </c>
      <c r="I14" s="20"/>
      <c r="J14" s="20">
        <v>-1298859</v>
      </c>
      <c r="K14" s="20">
        <v>-657710</v>
      </c>
      <c r="L14" s="20">
        <v>-450222</v>
      </c>
      <c r="M14" s="20">
        <v>-644781</v>
      </c>
      <c r="N14" s="20">
        <v>-1752713</v>
      </c>
      <c r="O14" s="20"/>
      <c r="P14" s="20"/>
      <c r="Q14" s="20"/>
      <c r="R14" s="20"/>
      <c r="S14" s="20"/>
      <c r="T14" s="20"/>
      <c r="U14" s="20"/>
      <c r="V14" s="20"/>
      <c r="W14" s="20">
        <v>-3051572</v>
      </c>
      <c r="X14" s="20">
        <v>-21800472</v>
      </c>
      <c r="Y14" s="20">
        <v>18748900</v>
      </c>
      <c r="Z14" s="21">
        <v>-86.002266372948256</v>
      </c>
      <c r="AA14" s="22">
        <v>-43600884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-6985643</v>
      </c>
      <c r="D17" s="26">
        <f>SUM(D6:D16)</f>
        <v>0</v>
      </c>
      <c r="E17" s="27">
        <f t="shared" si="0"/>
        <v>-43600884</v>
      </c>
      <c r="F17" s="28">
        <f t="shared" si="0"/>
        <v>-43600884</v>
      </c>
      <c r="G17" s="28">
        <f t="shared" si="0"/>
        <v>-683540</v>
      </c>
      <c r="H17" s="28">
        <f t="shared" si="0"/>
        <v>-615319</v>
      </c>
      <c r="I17" s="28">
        <f t="shared" si="0"/>
        <v>0</v>
      </c>
      <c r="J17" s="28">
        <f t="shared" si="0"/>
        <v>-1298859</v>
      </c>
      <c r="K17" s="28">
        <f t="shared" si="0"/>
        <v>-657710</v>
      </c>
      <c r="L17" s="28">
        <f t="shared" si="0"/>
        <v>-450222</v>
      </c>
      <c r="M17" s="28">
        <f t="shared" si="0"/>
        <v>-644781</v>
      </c>
      <c r="N17" s="28">
        <f t="shared" si="0"/>
        <v>-1752713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-3051572</v>
      </c>
      <c r="X17" s="28">
        <f t="shared" si="0"/>
        <v>-21800472</v>
      </c>
      <c r="Y17" s="28">
        <f t="shared" si="0"/>
        <v>18748900</v>
      </c>
      <c r="Z17" s="29">
        <f>+IF(X17&lt;&gt;0,+(Y17/X17)*100,0)</f>
        <v>-86.002266372948256</v>
      </c>
      <c r="AA17" s="30">
        <f>SUM(AA6:AA16)</f>
        <v>-43600884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-6985643</v>
      </c>
      <c r="D38" s="32">
        <f>+D17+D27+D36</f>
        <v>0</v>
      </c>
      <c r="E38" s="33">
        <f t="shared" si="3"/>
        <v>-43600884</v>
      </c>
      <c r="F38" s="2">
        <f t="shared" si="3"/>
        <v>-43600884</v>
      </c>
      <c r="G38" s="2">
        <f t="shared" si="3"/>
        <v>-683540</v>
      </c>
      <c r="H38" s="2">
        <f t="shared" si="3"/>
        <v>-615319</v>
      </c>
      <c r="I38" s="2">
        <f t="shared" si="3"/>
        <v>0</v>
      </c>
      <c r="J38" s="2">
        <f t="shared" si="3"/>
        <v>-1298859</v>
      </c>
      <c r="K38" s="2">
        <f t="shared" si="3"/>
        <v>-657710</v>
      </c>
      <c r="L38" s="2">
        <f t="shared" si="3"/>
        <v>-450222</v>
      </c>
      <c r="M38" s="2">
        <f t="shared" si="3"/>
        <v>-644781</v>
      </c>
      <c r="N38" s="2">
        <f t="shared" si="3"/>
        <v>-1752713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-3051572</v>
      </c>
      <c r="X38" s="2">
        <f t="shared" si="3"/>
        <v>-21800472</v>
      </c>
      <c r="Y38" s="2">
        <f t="shared" si="3"/>
        <v>18748900</v>
      </c>
      <c r="Z38" s="34">
        <f>+IF(X38&lt;&gt;0,+(Y38/X38)*100,0)</f>
        <v>-86.002266372948256</v>
      </c>
      <c r="AA38" s="35">
        <f>+AA17+AA27+AA36</f>
        <v>-43600884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-683540</v>
      </c>
      <c r="I39" s="2">
        <f>+H40+I60</f>
        <v>-1298859</v>
      </c>
      <c r="J39" s="2">
        <f>+G39</f>
        <v>0</v>
      </c>
      <c r="K39" s="2">
        <f>+I40+K60</f>
        <v>-1298859</v>
      </c>
      <c r="L39" s="2">
        <f>+K40+L60</f>
        <v>-1956569</v>
      </c>
      <c r="M39" s="2">
        <f>+L40+M60</f>
        <v>-2406791</v>
      </c>
      <c r="N39" s="2">
        <f>+K39</f>
        <v>-1298859</v>
      </c>
      <c r="O39" s="2">
        <f>+M40+O60</f>
        <v>-3051572</v>
      </c>
      <c r="P39" s="2">
        <f>+O40+P60</f>
        <v>-3051572</v>
      </c>
      <c r="Q39" s="2">
        <f>+P40+Q60</f>
        <v>-3051572</v>
      </c>
      <c r="R39" s="2">
        <f>+O39</f>
        <v>-3051572</v>
      </c>
      <c r="S39" s="2">
        <f>+Q40+S60</f>
        <v>-3051572</v>
      </c>
      <c r="T39" s="2">
        <f>+S40+T60</f>
        <v>-3051572</v>
      </c>
      <c r="U39" s="2">
        <f>+T40+U60</f>
        <v>-3051572</v>
      </c>
      <c r="V39" s="2">
        <f>+S39</f>
        <v>-3051572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-6985643</v>
      </c>
      <c r="D40" s="43">
        <f t="shared" ref="D40:AA40" si="4">+D38+D39</f>
        <v>0</v>
      </c>
      <c r="E40" s="44">
        <f t="shared" si="4"/>
        <v>-43600884</v>
      </c>
      <c r="F40" s="45">
        <f t="shared" si="4"/>
        <v>-43600884</v>
      </c>
      <c r="G40" s="45">
        <f t="shared" si="4"/>
        <v>-683540</v>
      </c>
      <c r="H40" s="45">
        <f t="shared" si="4"/>
        <v>-1298859</v>
      </c>
      <c r="I40" s="45">
        <f t="shared" si="4"/>
        <v>-1298859</v>
      </c>
      <c r="J40" s="45">
        <f>+I40</f>
        <v>-1298859</v>
      </c>
      <c r="K40" s="45">
        <f t="shared" si="4"/>
        <v>-1956569</v>
      </c>
      <c r="L40" s="45">
        <f t="shared" si="4"/>
        <v>-2406791</v>
      </c>
      <c r="M40" s="45">
        <f t="shared" si="4"/>
        <v>-3051572</v>
      </c>
      <c r="N40" s="45">
        <f>+M40</f>
        <v>-3051572</v>
      </c>
      <c r="O40" s="45">
        <f t="shared" si="4"/>
        <v>-3051572</v>
      </c>
      <c r="P40" s="45">
        <f t="shared" si="4"/>
        <v>-3051572</v>
      </c>
      <c r="Q40" s="45">
        <f t="shared" si="4"/>
        <v>-3051572</v>
      </c>
      <c r="R40" s="45">
        <f>+Q40</f>
        <v>-3051572</v>
      </c>
      <c r="S40" s="45">
        <f t="shared" si="4"/>
        <v>-3051572</v>
      </c>
      <c r="T40" s="45">
        <f t="shared" si="4"/>
        <v>-3051572</v>
      </c>
      <c r="U40" s="45">
        <f t="shared" si="4"/>
        <v>-3051572</v>
      </c>
      <c r="V40" s="45">
        <f>+U40</f>
        <v>-3051572</v>
      </c>
      <c r="W40" s="45">
        <f>+V40</f>
        <v>-3051572</v>
      </c>
      <c r="X40" s="45">
        <f t="shared" si="4"/>
        <v>-21800472</v>
      </c>
      <c r="Y40" s="45">
        <f t="shared" si="4"/>
        <v>18748900</v>
      </c>
      <c r="Z40" s="46">
        <f>+IF(X40&lt;&gt;0,+(Y40/X40)*100,0)</f>
        <v>-86.002266372948256</v>
      </c>
      <c r="AA40" s="47">
        <f t="shared" si="4"/>
        <v>-43600884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-14744268</v>
      </c>
      <c r="D14" s="18"/>
      <c r="E14" s="19">
        <v>-25000000</v>
      </c>
      <c r="F14" s="20">
        <v>-25000000</v>
      </c>
      <c r="G14" s="20">
        <v>-8328038</v>
      </c>
      <c r="H14" s="20">
        <v>-316644</v>
      </c>
      <c r="I14" s="20">
        <v>-2162681</v>
      </c>
      <c r="J14" s="20">
        <v>-10807363</v>
      </c>
      <c r="K14" s="20">
        <v>-115462</v>
      </c>
      <c r="L14" s="20">
        <v>-822887</v>
      </c>
      <c r="M14" s="20">
        <v>-6146096</v>
      </c>
      <c r="N14" s="20">
        <v>-7084445</v>
      </c>
      <c r="O14" s="20"/>
      <c r="P14" s="20"/>
      <c r="Q14" s="20"/>
      <c r="R14" s="20"/>
      <c r="S14" s="20"/>
      <c r="T14" s="20"/>
      <c r="U14" s="20"/>
      <c r="V14" s="20"/>
      <c r="W14" s="20">
        <v>-17891808</v>
      </c>
      <c r="X14" s="20">
        <v>-12499998</v>
      </c>
      <c r="Y14" s="20">
        <v>-5391810</v>
      </c>
      <c r="Z14" s="21">
        <v>43.134486901517903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-14744268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-8328038</v>
      </c>
      <c r="H17" s="28">
        <f t="shared" si="0"/>
        <v>-316644</v>
      </c>
      <c r="I17" s="28">
        <f t="shared" si="0"/>
        <v>-2162681</v>
      </c>
      <c r="J17" s="28">
        <f t="shared" si="0"/>
        <v>-10807363</v>
      </c>
      <c r="K17" s="28">
        <f t="shared" si="0"/>
        <v>-115462</v>
      </c>
      <c r="L17" s="28">
        <f t="shared" si="0"/>
        <v>-822887</v>
      </c>
      <c r="M17" s="28">
        <f t="shared" si="0"/>
        <v>-6146096</v>
      </c>
      <c r="N17" s="28">
        <f t="shared" si="0"/>
        <v>-7084445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-17891808</v>
      </c>
      <c r="X17" s="28">
        <f t="shared" si="0"/>
        <v>-12499998</v>
      </c>
      <c r="Y17" s="28">
        <f t="shared" si="0"/>
        <v>-5391810</v>
      </c>
      <c r="Z17" s="29">
        <f>+IF(X17&lt;&gt;0,+(Y17/X17)*100,0)</f>
        <v>43.134486901517903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28482</v>
      </c>
      <c r="F33" s="20">
        <v>28482</v>
      </c>
      <c r="G33" s="20">
        <v>1211</v>
      </c>
      <c r="H33" s="36">
        <v>2231</v>
      </c>
      <c r="I33" s="36">
        <v>744</v>
      </c>
      <c r="J33" s="36">
        <v>4186</v>
      </c>
      <c r="K33" s="20">
        <v>9669</v>
      </c>
      <c r="L33" s="20">
        <v>11157</v>
      </c>
      <c r="M33" s="20">
        <v>744</v>
      </c>
      <c r="N33" s="20">
        <v>21570</v>
      </c>
      <c r="O33" s="36"/>
      <c r="P33" s="36"/>
      <c r="Q33" s="36"/>
      <c r="R33" s="20"/>
      <c r="S33" s="20"/>
      <c r="T33" s="20"/>
      <c r="U33" s="20"/>
      <c r="V33" s="36"/>
      <c r="W33" s="36">
        <v>25756</v>
      </c>
      <c r="X33" s="36">
        <v>14244</v>
      </c>
      <c r="Y33" s="20">
        <v>11512</v>
      </c>
      <c r="Z33" s="21">
        <v>80.819994383600118</v>
      </c>
      <c r="AA33" s="22">
        <v>28482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28482</v>
      </c>
      <c r="F36" s="28">
        <f t="shared" si="2"/>
        <v>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9669</v>
      </c>
      <c r="L36" s="28">
        <f t="shared" si="2"/>
        <v>11157</v>
      </c>
      <c r="M36" s="28">
        <f t="shared" si="2"/>
        <v>744</v>
      </c>
      <c r="N36" s="28">
        <f t="shared" si="2"/>
        <v>21570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25756</v>
      </c>
      <c r="X36" s="28">
        <f t="shared" si="2"/>
        <v>14244</v>
      </c>
      <c r="Y36" s="28">
        <f t="shared" si="2"/>
        <v>11512</v>
      </c>
      <c r="Z36" s="29">
        <f>+IF(X36&lt;&gt;0,+(Y36/X36)*100,0)</f>
        <v>80.819994383600118</v>
      </c>
      <c r="AA36" s="30">
        <f>SUM(AA31:AA35)</f>
        <v>28482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-14744268</v>
      </c>
      <c r="D38" s="32">
        <f>+D17+D27+D36</f>
        <v>0</v>
      </c>
      <c r="E38" s="33">
        <f t="shared" si="3"/>
        <v>-24971518</v>
      </c>
      <c r="F38" s="2">
        <f t="shared" si="3"/>
        <v>-24971518</v>
      </c>
      <c r="G38" s="2">
        <f t="shared" si="3"/>
        <v>-8326827</v>
      </c>
      <c r="H38" s="2">
        <f t="shared" si="3"/>
        <v>-314413</v>
      </c>
      <c r="I38" s="2">
        <f t="shared" si="3"/>
        <v>-2161937</v>
      </c>
      <c r="J38" s="2">
        <f t="shared" si="3"/>
        <v>-10803177</v>
      </c>
      <c r="K38" s="2">
        <f t="shared" si="3"/>
        <v>-105793</v>
      </c>
      <c r="L38" s="2">
        <f t="shared" si="3"/>
        <v>-811730</v>
      </c>
      <c r="M38" s="2">
        <f t="shared" si="3"/>
        <v>-6145352</v>
      </c>
      <c r="N38" s="2">
        <f t="shared" si="3"/>
        <v>-7062875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-17866052</v>
      </c>
      <c r="X38" s="2">
        <f t="shared" si="3"/>
        <v>-12485754</v>
      </c>
      <c r="Y38" s="2">
        <f t="shared" si="3"/>
        <v>-5380298</v>
      </c>
      <c r="Z38" s="34">
        <f>+IF(X38&lt;&gt;0,+(Y38/X38)*100,0)</f>
        <v>43.091494514468245</v>
      </c>
      <c r="AA38" s="35">
        <f>+AA17+AA27+AA36</f>
        <v>-24971518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-8326827</v>
      </c>
      <c r="I39" s="2">
        <f>+H40+I60</f>
        <v>-8641240</v>
      </c>
      <c r="J39" s="2">
        <f>+G39</f>
        <v>0</v>
      </c>
      <c r="K39" s="2">
        <f>+I40+K60</f>
        <v>-10803177</v>
      </c>
      <c r="L39" s="2">
        <f>+K40+L60</f>
        <v>-10908970</v>
      </c>
      <c r="M39" s="2">
        <f>+L40+M60</f>
        <v>-11720700</v>
      </c>
      <c r="N39" s="2">
        <f>+K39</f>
        <v>-10803177</v>
      </c>
      <c r="O39" s="2">
        <f>+M40+O60</f>
        <v>-17866052</v>
      </c>
      <c r="P39" s="2">
        <f>+O40+P60</f>
        <v>-17866052</v>
      </c>
      <c r="Q39" s="2">
        <f>+P40+Q60</f>
        <v>-17866052</v>
      </c>
      <c r="R39" s="2">
        <f>+O39</f>
        <v>-17866052</v>
      </c>
      <c r="S39" s="2">
        <f>+Q40+S60</f>
        <v>-17866052</v>
      </c>
      <c r="T39" s="2">
        <f>+S40+T60</f>
        <v>-17866052</v>
      </c>
      <c r="U39" s="2">
        <f>+T40+U60</f>
        <v>-17866052</v>
      </c>
      <c r="V39" s="2">
        <f>+S39</f>
        <v>-17866052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-14744268</v>
      </c>
      <c r="D40" s="43">
        <f t="shared" ref="D40:AA40" si="4">+D38+D39</f>
        <v>0</v>
      </c>
      <c r="E40" s="44">
        <f t="shared" si="4"/>
        <v>-24971518</v>
      </c>
      <c r="F40" s="45">
        <f t="shared" si="4"/>
        <v>-24971518</v>
      </c>
      <c r="G40" s="45">
        <f t="shared" si="4"/>
        <v>-8326827</v>
      </c>
      <c r="H40" s="45">
        <f t="shared" si="4"/>
        <v>-8641240</v>
      </c>
      <c r="I40" s="45">
        <f t="shared" si="4"/>
        <v>-10803177</v>
      </c>
      <c r="J40" s="45">
        <f>+I40</f>
        <v>-10803177</v>
      </c>
      <c r="K40" s="45">
        <f t="shared" si="4"/>
        <v>-10908970</v>
      </c>
      <c r="L40" s="45">
        <f t="shared" si="4"/>
        <v>-11720700</v>
      </c>
      <c r="M40" s="45">
        <f t="shared" si="4"/>
        <v>-17866052</v>
      </c>
      <c r="N40" s="45">
        <f>+M40</f>
        <v>-17866052</v>
      </c>
      <c r="O40" s="45">
        <f t="shared" si="4"/>
        <v>-17866052</v>
      </c>
      <c r="P40" s="45">
        <f t="shared" si="4"/>
        <v>-17866052</v>
      </c>
      <c r="Q40" s="45">
        <f t="shared" si="4"/>
        <v>-17866052</v>
      </c>
      <c r="R40" s="45">
        <f>+Q40</f>
        <v>-17866052</v>
      </c>
      <c r="S40" s="45">
        <f t="shared" si="4"/>
        <v>-17866052</v>
      </c>
      <c r="T40" s="45">
        <f t="shared" si="4"/>
        <v>-17866052</v>
      </c>
      <c r="U40" s="45">
        <f t="shared" si="4"/>
        <v>-17866052</v>
      </c>
      <c r="V40" s="45">
        <f>+U40</f>
        <v>-17866052</v>
      </c>
      <c r="W40" s="45">
        <f>+V40</f>
        <v>-17866052</v>
      </c>
      <c r="X40" s="45">
        <f t="shared" si="4"/>
        <v>-12485754</v>
      </c>
      <c r="Y40" s="45">
        <f t="shared" si="4"/>
        <v>-5380298</v>
      </c>
      <c r="Z40" s="46">
        <f>+IF(X40&lt;&gt;0,+(Y40/X40)*100,0)</f>
        <v>43.091494514468245</v>
      </c>
      <c r="AA40" s="47">
        <f t="shared" si="4"/>
        <v>-24971518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103698426</v>
      </c>
      <c r="D7" s="18"/>
      <c r="E7" s="19">
        <v>166105890</v>
      </c>
      <c r="F7" s="20">
        <v>166105890</v>
      </c>
      <c r="G7" s="20">
        <v>9385687</v>
      </c>
      <c r="H7" s="20">
        <v>11745294</v>
      </c>
      <c r="I7" s="20">
        <v>8204528</v>
      </c>
      <c r="J7" s="20">
        <v>29335509</v>
      </c>
      <c r="K7" s="20">
        <v>11944068</v>
      </c>
      <c r="L7" s="20">
        <v>8429523</v>
      </c>
      <c r="M7" s="20">
        <v>9900993</v>
      </c>
      <c r="N7" s="20">
        <v>30274584</v>
      </c>
      <c r="O7" s="20"/>
      <c r="P7" s="20"/>
      <c r="Q7" s="20"/>
      <c r="R7" s="20"/>
      <c r="S7" s="20"/>
      <c r="T7" s="20"/>
      <c r="U7" s="20"/>
      <c r="V7" s="20"/>
      <c r="W7" s="20">
        <v>59610093</v>
      </c>
      <c r="X7" s="20">
        <v>83052948</v>
      </c>
      <c r="Y7" s="20">
        <v>-23442855</v>
      </c>
      <c r="Z7" s="21">
        <v>-28.226397213498068</v>
      </c>
      <c r="AA7" s="22">
        <v>166105890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15607792</v>
      </c>
      <c r="D10" s="18"/>
      <c r="E10" s="19">
        <v>10526000</v>
      </c>
      <c r="F10" s="20">
        <v>10526000</v>
      </c>
      <c r="G10" s="20">
        <v>45678</v>
      </c>
      <c r="H10" s="20">
        <v>10920</v>
      </c>
      <c r="I10" s="20">
        <v>24887</v>
      </c>
      <c r="J10" s="20">
        <v>81485</v>
      </c>
      <c r="K10" s="20">
        <v>13331</v>
      </c>
      <c r="L10" s="20">
        <v>187623</v>
      </c>
      <c r="M10" s="20">
        <v>193482</v>
      </c>
      <c r="N10" s="20">
        <v>394436</v>
      </c>
      <c r="O10" s="20"/>
      <c r="P10" s="20"/>
      <c r="Q10" s="20"/>
      <c r="R10" s="20"/>
      <c r="S10" s="20"/>
      <c r="T10" s="20"/>
      <c r="U10" s="20"/>
      <c r="V10" s="20"/>
      <c r="W10" s="20">
        <v>475921</v>
      </c>
      <c r="X10" s="20">
        <v>5263002</v>
      </c>
      <c r="Y10" s="20">
        <v>-4787081</v>
      </c>
      <c r="Z10" s="21">
        <v>-90.957233153245994</v>
      </c>
      <c r="AA10" s="22">
        <v>10526000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3084022</v>
      </c>
      <c r="F11" s="20">
        <v>3084022</v>
      </c>
      <c r="G11" s="20">
        <v>2203</v>
      </c>
      <c r="H11" s="20">
        <v>290</v>
      </c>
      <c r="I11" s="20">
        <v>3</v>
      </c>
      <c r="J11" s="20">
        <v>2496</v>
      </c>
      <c r="K11" s="20">
        <v>10301</v>
      </c>
      <c r="L11" s="20">
        <v>60842</v>
      </c>
      <c r="M11" s="20">
        <v>113576</v>
      </c>
      <c r="N11" s="20">
        <v>184719</v>
      </c>
      <c r="O11" s="20"/>
      <c r="P11" s="20"/>
      <c r="Q11" s="20"/>
      <c r="R11" s="20"/>
      <c r="S11" s="20"/>
      <c r="T11" s="20"/>
      <c r="U11" s="20"/>
      <c r="V11" s="20"/>
      <c r="W11" s="20">
        <v>187215</v>
      </c>
      <c r="X11" s="20">
        <v>1542012</v>
      </c>
      <c r="Y11" s="20">
        <v>-1354797</v>
      </c>
      <c r="Z11" s="21">
        <v>-87.859043898491066</v>
      </c>
      <c r="AA11" s="22">
        <v>3084022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4357700</v>
      </c>
      <c r="D14" s="18"/>
      <c r="E14" s="19">
        <v>-99408666</v>
      </c>
      <c r="F14" s="20">
        <v>-99408666</v>
      </c>
      <c r="G14" s="20">
        <v>-16455315</v>
      </c>
      <c r="H14" s="20">
        <v>-933203</v>
      </c>
      <c r="I14" s="20">
        <v>-325042</v>
      </c>
      <c r="J14" s="20">
        <v>-17713560</v>
      </c>
      <c r="K14" s="20">
        <v>-607398</v>
      </c>
      <c r="L14" s="20">
        <v>-1489485</v>
      </c>
      <c r="M14" s="20">
        <v>-809542</v>
      </c>
      <c r="N14" s="20">
        <v>-2906425</v>
      </c>
      <c r="O14" s="20"/>
      <c r="P14" s="20"/>
      <c r="Q14" s="20"/>
      <c r="R14" s="20"/>
      <c r="S14" s="20"/>
      <c r="T14" s="20"/>
      <c r="U14" s="20"/>
      <c r="V14" s="20"/>
      <c r="W14" s="20">
        <v>-20619985</v>
      </c>
      <c r="X14" s="20">
        <v>-49704330</v>
      </c>
      <c r="Y14" s="20">
        <v>29084345</v>
      </c>
      <c r="Z14" s="21">
        <v>-58.514710891385114</v>
      </c>
      <c r="AA14" s="22">
        <v>-99408666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123663918</v>
      </c>
      <c r="D17" s="26">
        <f>SUM(D6:D16)</f>
        <v>0</v>
      </c>
      <c r="E17" s="27">
        <f t="shared" si="0"/>
        <v>80307246</v>
      </c>
      <c r="F17" s="28">
        <f t="shared" si="0"/>
        <v>80307246</v>
      </c>
      <c r="G17" s="28">
        <f t="shared" si="0"/>
        <v>-7021747</v>
      </c>
      <c r="H17" s="28">
        <f t="shared" si="0"/>
        <v>10823301</v>
      </c>
      <c r="I17" s="28">
        <f t="shared" si="0"/>
        <v>7904376</v>
      </c>
      <c r="J17" s="28">
        <f t="shared" si="0"/>
        <v>11705930</v>
      </c>
      <c r="K17" s="28">
        <f t="shared" si="0"/>
        <v>11360302</v>
      </c>
      <c r="L17" s="28">
        <f t="shared" si="0"/>
        <v>7188503</v>
      </c>
      <c r="M17" s="28">
        <f t="shared" si="0"/>
        <v>9398509</v>
      </c>
      <c r="N17" s="28">
        <f t="shared" si="0"/>
        <v>27947314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39653244</v>
      </c>
      <c r="X17" s="28">
        <f t="shared" si="0"/>
        <v>40153632</v>
      </c>
      <c r="Y17" s="28">
        <f t="shared" si="0"/>
        <v>-500388</v>
      </c>
      <c r="Z17" s="29">
        <f>+IF(X17&lt;&gt;0,+(Y17/X17)*100,0)</f>
        <v>-1.2461836578070946</v>
      </c>
      <c r="AA17" s="30">
        <f>SUM(AA6:AA16)</f>
        <v>80307246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-8834032</v>
      </c>
      <c r="D26" s="18"/>
      <c r="E26" s="19">
        <v>-11726000</v>
      </c>
      <c r="F26" s="20">
        <v>-11726000</v>
      </c>
      <c r="G26" s="20"/>
      <c r="H26" s="20"/>
      <c r="I26" s="20"/>
      <c r="J26" s="20"/>
      <c r="K26" s="20">
        <v>-5028835</v>
      </c>
      <c r="L26" s="20"/>
      <c r="M26" s="20">
        <v>-400493</v>
      </c>
      <c r="N26" s="20">
        <v>-5429328</v>
      </c>
      <c r="O26" s="20"/>
      <c r="P26" s="20"/>
      <c r="Q26" s="20"/>
      <c r="R26" s="20"/>
      <c r="S26" s="20"/>
      <c r="T26" s="20"/>
      <c r="U26" s="20"/>
      <c r="V26" s="20"/>
      <c r="W26" s="20">
        <v>-5429328</v>
      </c>
      <c r="X26" s="20">
        <v>-5863002</v>
      </c>
      <c r="Y26" s="20">
        <v>433674</v>
      </c>
      <c r="Z26" s="21">
        <v>-7.3967909272417103</v>
      </c>
      <c r="AA26" s="22">
        <v>-11726000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-8834032</v>
      </c>
      <c r="D27" s="26">
        <f>SUM(D21:D26)</f>
        <v>0</v>
      </c>
      <c r="E27" s="27">
        <f t="shared" si="1"/>
        <v>-11726000</v>
      </c>
      <c r="F27" s="28">
        <f t="shared" si="1"/>
        <v>-11726000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-5028835</v>
      </c>
      <c r="L27" s="28">
        <f t="shared" si="1"/>
        <v>0</v>
      </c>
      <c r="M27" s="28">
        <f t="shared" si="1"/>
        <v>-400493</v>
      </c>
      <c r="N27" s="28">
        <f t="shared" si="1"/>
        <v>-5429328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-5429328</v>
      </c>
      <c r="X27" s="28">
        <f t="shared" si="1"/>
        <v>-5863002</v>
      </c>
      <c r="Y27" s="28">
        <f t="shared" si="1"/>
        <v>433674</v>
      </c>
      <c r="Z27" s="29">
        <f>+IF(X27&lt;&gt;0,+(Y27/X27)*100,0)</f>
        <v>-7.3967909272417103</v>
      </c>
      <c r="AA27" s="30">
        <f>SUM(AA21:AA26)</f>
        <v>-11726000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114829886</v>
      </c>
      <c r="D38" s="32">
        <f>+D17+D27+D36</f>
        <v>0</v>
      </c>
      <c r="E38" s="33">
        <f t="shared" si="3"/>
        <v>68581246</v>
      </c>
      <c r="F38" s="2">
        <f t="shared" si="3"/>
        <v>68581246</v>
      </c>
      <c r="G38" s="2">
        <f t="shared" si="3"/>
        <v>-7021747</v>
      </c>
      <c r="H38" s="2">
        <f t="shared" si="3"/>
        <v>10823301</v>
      </c>
      <c r="I38" s="2">
        <f t="shared" si="3"/>
        <v>7904376</v>
      </c>
      <c r="J38" s="2">
        <f t="shared" si="3"/>
        <v>11705930</v>
      </c>
      <c r="K38" s="2">
        <f t="shared" si="3"/>
        <v>6331467</v>
      </c>
      <c r="L38" s="2">
        <f t="shared" si="3"/>
        <v>7188503</v>
      </c>
      <c r="M38" s="2">
        <f t="shared" si="3"/>
        <v>8998016</v>
      </c>
      <c r="N38" s="2">
        <f t="shared" si="3"/>
        <v>22517986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34223916</v>
      </c>
      <c r="X38" s="2">
        <f t="shared" si="3"/>
        <v>34290630</v>
      </c>
      <c r="Y38" s="2">
        <f t="shared" si="3"/>
        <v>-66714</v>
      </c>
      <c r="Z38" s="34">
        <f>+IF(X38&lt;&gt;0,+(Y38/X38)*100,0)</f>
        <v>-0.19455460573340297</v>
      </c>
      <c r="AA38" s="35">
        <f>+AA17+AA27+AA36</f>
        <v>68581246</v>
      </c>
    </row>
    <row r="39" spans="1:27" ht="13.5" x14ac:dyDescent="0.25">
      <c r="A39" s="23" t="s">
        <v>60</v>
      </c>
      <c r="B39" s="17"/>
      <c r="C39" s="32">
        <v>86522332</v>
      </c>
      <c r="D39" s="32"/>
      <c r="E39" s="33"/>
      <c r="F39" s="2"/>
      <c r="G39" s="2">
        <v>165194820</v>
      </c>
      <c r="H39" s="2">
        <f>+G40+H60</f>
        <v>160673073</v>
      </c>
      <c r="I39" s="2">
        <f>+H40+I60</f>
        <v>171496374</v>
      </c>
      <c r="J39" s="2">
        <f>+G39</f>
        <v>165194820</v>
      </c>
      <c r="K39" s="2">
        <f>+I40+K60</f>
        <v>179400750</v>
      </c>
      <c r="L39" s="2">
        <f>+K40+L60</f>
        <v>185732217</v>
      </c>
      <c r="M39" s="2">
        <f>+L40+M60</f>
        <v>192920720</v>
      </c>
      <c r="N39" s="2">
        <f>+K39</f>
        <v>179400750</v>
      </c>
      <c r="O39" s="2">
        <f>+M40+O60</f>
        <v>201918736</v>
      </c>
      <c r="P39" s="2">
        <f>+O40+P60</f>
        <v>201918736</v>
      </c>
      <c r="Q39" s="2">
        <f>+P40+Q60</f>
        <v>201918736</v>
      </c>
      <c r="R39" s="2">
        <f>+O39</f>
        <v>201918736</v>
      </c>
      <c r="S39" s="2">
        <f>+Q40+S60</f>
        <v>201918736</v>
      </c>
      <c r="T39" s="2">
        <f>+S40+T60</f>
        <v>201918736</v>
      </c>
      <c r="U39" s="2">
        <f>+T40+U60</f>
        <v>201918736</v>
      </c>
      <c r="V39" s="2">
        <f>+S39</f>
        <v>201918736</v>
      </c>
      <c r="W39" s="2">
        <f>+G39</f>
        <v>165194820</v>
      </c>
      <c r="X39" s="2"/>
      <c r="Y39" s="2">
        <f>+W39-X39</f>
        <v>165194820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201352218</v>
      </c>
      <c r="D40" s="43">
        <f t="shared" ref="D40:AA40" si="4">+D38+D39</f>
        <v>0</v>
      </c>
      <c r="E40" s="44">
        <f t="shared" si="4"/>
        <v>68581246</v>
      </c>
      <c r="F40" s="45">
        <f t="shared" si="4"/>
        <v>68581246</v>
      </c>
      <c r="G40" s="45">
        <f t="shared" si="4"/>
        <v>158173073</v>
      </c>
      <c r="H40" s="45">
        <f t="shared" si="4"/>
        <v>171496374</v>
      </c>
      <c r="I40" s="45">
        <f t="shared" si="4"/>
        <v>179400750</v>
      </c>
      <c r="J40" s="45">
        <f>+I40</f>
        <v>179400750</v>
      </c>
      <c r="K40" s="45">
        <f t="shared" si="4"/>
        <v>185732217</v>
      </c>
      <c r="L40" s="45">
        <f t="shared" si="4"/>
        <v>192920720</v>
      </c>
      <c r="M40" s="45">
        <f t="shared" si="4"/>
        <v>201918736</v>
      </c>
      <c r="N40" s="45">
        <f>+M40</f>
        <v>201918736</v>
      </c>
      <c r="O40" s="45">
        <f t="shared" si="4"/>
        <v>201918736</v>
      </c>
      <c r="P40" s="45">
        <f t="shared" si="4"/>
        <v>201918736</v>
      </c>
      <c r="Q40" s="45">
        <f t="shared" si="4"/>
        <v>201918736</v>
      </c>
      <c r="R40" s="45">
        <f>+Q40</f>
        <v>201918736</v>
      </c>
      <c r="S40" s="45">
        <f t="shared" si="4"/>
        <v>201918736</v>
      </c>
      <c r="T40" s="45">
        <f t="shared" si="4"/>
        <v>201918736</v>
      </c>
      <c r="U40" s="45">
        <f t="shared" si="4"/>
        <v>201918736</v>
      </c>
      <c r="V40" s="45">
        <f>+U40</f>
        <v>201918736</v>
      </c>
      <c r="W40" s="45">
        <f>+V40</f>
        <v>201918736</v>
      </c>
      <c r="X40" s="45">
        <f t="shared" si="4"/>
        <v>34290630</v>
      </c>
      <c r="Y40" s="45">
        <f t="shared" si="4"/>
        <v>165128106</v>
      </c>
      <c r="Z40" s="46">
        <f>+IF(X40&lt;&gt;0,+(Y40/X40)*100,0)</f>
        <v>481.55459960928101</v>
      </c>
      <c r="AA40" s="47">
        <f t="shared" si="4"/>
        <v>68581246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165194820</v>
      </c>
      <c r="H60">
        <v>2500000</v>
      </c>
      <c r="J60">
        <v>165194820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594200-E0DF-4661-8790-7FCB763433FE}"/>
</file>

<file path=customXml/itemProps2.xml><?xml version="1.0" encoding="utf-8"?>
<ds:datastoreItem xmlns:ds="http://schemas.openxmlformats.org/officeDocument/2006/customXml" ds:itemID="{A42F79CE-1726-49AE-A090-1A57071013B9}"/>
</file>

<file path=customXml/itemProps3.xml><?xml version="1.0" encoding="utf-8"?>
<ds:datastoreItem xmlns:ds="http://schemas.openxmlformats.org/officeDocument/2006/customXml" ds:itemID="{CEEA50A4-7567-4CC0-A01C-1E5F51E66A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2025-02-11T09:56:37Z</dcterms:created>
  <dcterms:modified xsi:type="dcterms:W3CDTF">2025-02-11T09:59:48Z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